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Francesco\Desktop\BoreNEW\Deposito\"/>
    </mc:Choice>
  </mc:AlternateContent>
  <xr:revisionPtr revIDLastSave="0" documentId="13_ncr:1_{5E2571D7-A651-4A18-9D6B-21E31178F717}" xr6:coauthVersionLast="47" xr6:coauthVersionMax="47" xr10:uidLastSave="{00000000-0000-0000-0000-000000000000}"/>
  <bookViews>
    <workbookView xWindow="-108" yWindow="-108" windowWidth="23256" windowHeight="12456" xr2:uid="{02A84DE5-DEDA-4405-9350-23B885EA1835}"/>
  </bookViews>
  <sheets>
    <sheet name="Read me" sheetId="13" r:id="rId1"/>
    <sheet name="Rb3D rpe = 20 mm" sheetId="8" r:id="rId2"/>
    <sheet name="Rb3D rpe = 16 mm" sheetId="9" r:id="rId3"/>
    <sheet name="ccoeff rpe = 20 mm" sheetId="10" r:id="rId4"/>
    <sheet name="ccoeff rpe = 16 mm" sheetId="1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1" i="11" l="1"/>
  <c r="B32" i="11" s="1"/>
  <c r="B33" i="11" s="1"/>
  <c r="B34" i="11" s="1"/>
  <c r="B35" i="11" s="1"/>
  <c r="B36" i="11" s="1"/>
  <c r="B37" i="11" s="1"/>
  <c r="B38" i="11" s="1"/>
  <c r="B39" i="11" s="1"/>
  <c r="B40" i="11" s="1"/>
  <c r="B41" i="11" s="1"/>
  <c r="B42" i="11" s="1"/>
  <c r="B43" i="11" s="1"/>
  <c r="B44" i="11" s="1"/>
  <c r="B45" i="11" s="1"/>
  <c r="B46" i="11" s="1"/>
  <c r="B47" i="11" s="1"/>
  <c r="B48" i="11" s="1"/>
  <c r="B49" i="11" s="1"/>
  <c r="B50" i="11" s="1"/>
  <c r="B51" i="11" s="1"/>
  <c r="B52" i="11" s="1"/>
  <c r="B53" i="11" s="1"/>
  <c r="B54" i="11" s="1"/>
  <c r="B55" i="11" s="1"/>
  <c r="B56" i="11" s="1"/>
  <c r="B57" i="11" s="1"/>
  <c r="B58" i="11" s="1"/>
  <c r="B59" i="11" s="1"/>
  <c r="B30" i="11"/>
  <c r="B6" i="11"/>
  <c r="B7" i="11" s="1"/>
  <c r="B8" i="11" s="1"/>
  <c r="B9" i="11" s="1"/>
  <c r="B10" i="11" s="1"/>
  <c r="B11" i="11" s="1"/>
  <c r="B12" i="11" s="1"/>
  <c r="B13" i="11" s="1"/>
  <c r="B14" i="11" s="1"/>
  <c r="B15" i="11" s="1"/>
  <c r="B16" i="11" s="1"/>
  <c r="B17" i="11" s="1"/>
  <c r="B18" i="11" s="1"/>
  <c r="B19" i="11" s="1"/>
  <c r="B20" i="11" s="1"/>
  <c r="B21" i="11" s="1"/>
  <c r="B22" i="11" s="1"/>
  <c r="B23" i="11" s="1"/>
  <c r="B24" i="11" s="1"/>
  <c r="B25" i="11" s="1"/>
  <c r="B26" i="11" s="1"/>
  <c r="B27" i="11" s="1"/>
  <c r="B28" i="11" s="1"/>
  <c r="B5" i="11"/>
  <c r="B30" i="10"/>
  <c r="B31" i="10" s="1"/>
  <c r="B32" i="10" s="1"/>
  <c r="B33" i="10" s="1"/>
  <c r="B34" i="10" s="1"/>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B57" i="10" s="1"/>
  <c r="B58" i="10" s="1"/>
  <c r="B59" i="10" s="1"/>
  <c r="B5" i="10"/>
  <c r="B6" i="10" s="1"/>
  <c r="B7" i="10" s="1"/>
  <c r="B8" i="10" s="1"/>
  <c r="B9" i="10" s="1"/>
  <c r="B10" i="10" s="1"/>
  <c r="B11" i="10" s="1"/>
  <c r="B12" i="10" s="1"/>
  <c r="B13" i="10" s="1"/>
  <c r="B14" i="10" s="1"/>
  <c r="B15" i="10" s="1"/>
  <c r="B16" i="10" s="1"/>
  <c r="B17" i="10" s="1"/>
  <c r="B18" i="10" s="1"/>
  <c r="B19" i="10" s="1"/>
  <c r="B20" i="10" s="1"/>
  <c r="B21" i="10" s="1"/>
  <c r="B22" i="10" s="1"/>
  <c r="B23" i="10" s="1"/>
  <c r="B24" i="10" s="1"/>
  <c r="B25" i="10" s="1"/>
  <c r="B26" i="10" s="1"/>
  <c r="B27" i="10" s="1"/>
  <c r="B28" i="10" s="1"/>
  <c r="Q59" i="9"/>
  <c r="Q58" i="9"/>
  <c r="Q57" i="9"/>
  <c r="Q56" i="9"/>
  <c r="Q55" i="9"/>
  <c r="Q54" i="9"/>
  <c r="Q53" i="9"/>
  <c r="Q52" i="9"/>
  <c r="Q51" i="9"/>
  <c r="Q50" i="9"/>
  <c r="Q49" i="9"/>
  <c r="Q48" i="9"/>
  <c r="Q47" i="9"/>
  <c r="Q46" i="9"/>
  <c r="Q45" i="9"/>
  <c r="Q44" i="9"/>
  <c r="Q43" i="9"/>
  <c r="Q42" i="9"/>
  <c r="Q41" i="9"/>
  <c r="Q40" i="9"/>
  <c r="Q39" i="9"/>
  <c r="Q38" i="9"/>
  <c r="Q37" i="9"/>
  <c r="Q36" i="9"/>
  <c r="Q35" i="9"/>
  <c r="Q34" i="9"/>
  <c r="Q33" i="9"/>
  <c r="Q32" i="9"/>
  <c r="Q31" i="9"/>
  <c r="Q30" i="9"/>
  <c r="Q29" i="9"/>
  <c r="Q28" i="9"/>
  <c r="Q27" i="9"/>
  <c r="Q26" i="9"/>
  <c r="Q25" i="9"/>
  <c r="Q24" i="9"/>
  <c r="Q23" i="9"/>
  <c r="Q22" i="9"/>
  <c r="Q21" i="9"/>
  <c r="Q20" i="9"/>
  <c r="Q19" i="9"/>
  <c r="Q18" i="9"/>
  <c r="Q17" i="9"/>
  <c r="Q16" i="9"/>
  <c r="Q15" i="9"/>
  <c r="Q14" i="9"/>
  <c r="Q13" i="9"/>
  <c r="Q12" i="9"/>
  <c r="Q11" i="9"/>
  <c r="Q10" i="9"/>
  <c r="Q9" i="9"/>
  <c r="Q8" i="9"/>
  <c r="Q7" i="9"/>
  <c r="Q6" i="9"/>
  <c r="Q5" i="9"/>
  <c r="Q4" i="9"/>
  <c r="B30" i="9"/>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5" i="9"/>
  <c r="B6" i="9" s="1"/>
  <c r="B7" i="9" s="1"/>
  <c r="B8" i="9" s="1"/>
  <c r="B9" i="9" s="1"/>
  <c r="B10" i="9" s="1"/>
  <c r="B11" i="9" s="1"/>
  <c r="B12" i="9" s="1"/>
  <c r="B13" i="9" s="1"/>
  <c r="B14" i="9" s="1"/>
  <c r="B15" i="9" s="1"/>
  <c r="B16" i="9" s="1"/>
  <c r="B17" i="9" s="1"/>
  <c r="B18" i="9" s="1"/>
  <c r="B19" i="9" s="1"/>
  <c r="B20" i="9" s="1"/>
  <c r="B21" i="9" s="1"/>
  <c r="B22" i="9" s="1"/>
  <c r="B23" i="9" s="1"/>
  <c r="B24" i="9" s="1"/>
  <c r="B25" i="9" s="1"/>
  <c r="B26" i="9" s="1"/>
  <c r="B27" i="9" s="1"/>
  <c r="B28" i="9" s="1"/>
  <c r="B30" i="8" l="1"/>
  <c r="B31" i="8" s="1"/>
  <c r="B32" i="8" s="1"/>
  <c r="B33" i="8" s="1"/>
  <c r="B34" i="8" s="1"/>
  <c r="B35" i="8" s="1"/>
  <c r="B36" i="8" s="1"/>
  <c r="B37" i="8" s="1"/>
  <c r="B38" i="8" s="1"/>
  <c r="B39" i="8" s="1"/>
  <c r="B40" i="8" s="1"/>
  <c r="B41" i="8" s="1"/>
  <c r="B42" i="8" s="1"/>
  <c r="B43" i="8" s="1"/>
  <c r="B44" i="8" s="1"/>
  <c r="B45" i="8" s="1"/>
  <c r="B46" i="8" s="1"/>
  <c r="B47" i="8" s="1"/>
  <c r="B48" i="8" s="1"/>
  <c r="B49" i="8" s="1"/>
  <c r="B50" i="8" s="1"/>
  <c r="B51" i="8" s="1"/>
  <c r="B52" i="8" s="1"/>
  <c r="B53" i="8" s="1"/>
  <c r="B54" i="8" s="1"/>
  <c r="B55" i="8" s="1"/>
  <c r="B56" i="8" s="1"/>
  <c r="B57" i="8" s="1"/>
  <c r="B58" i="8" s="1"/>
  <c r="B59" i="8" s="1"/>
  <c r="B5" i="8"/>
  <c r="B6" i="8" s="1"/>
  <c r="B7" i="8" s="1"/>
  <c r="B8" i="8" s="1"/>
  <c r="B9" i="8" s="1"/>
  <c r="B10" i="8" s="1"/>
  <c r="B11" i="8" s="1"/>
  <c r="B12" i="8" s="1"/>
  <c r="B13" i="8" s="1"/>
  <c r="B14" i="8" s="1"/>
  <c r="B15" i="8" s="1"/>
  <c r="B16" i="8" s="1"/>
  <c r="B17" i="8" s="1"/>
  <c r="B18" i="8" s="1"/>
  <c r="B19" i="8" s="1"/>
  <c r="B20" i="8" s="1"/>
  <c r="B21" i="8" s="1"/>
  <c r="B22" i="8" s="1"/>
  <c r="B23" i="8" s="1"/>
  <c r="B24" i="8" s="1"/>
  <c r="B25" i="8" s="1"/>
  <c r="B26" i="8" s="1"/>
  <c r="B27" i="8" s="1"/>
  <c r="B28" i="8" s="1"/>
</calcChain>
</file>

<file path=xl/sharedStrings.xml><?xml version="1.0" encoding="utf-8"?>
<sst xmlns="http://schemas.openxmlformats.org/spreadsheetml/2006/main" count="164" uniqueCount="14">
  <si>
    <r>
      <rPr>
        <i/>
        <sz val="11"/>
        <color theme="1"/>
        <rFont val="Aptos Narrow"/>
        <family val="2"/>
        <scheme val="minor"/>
      </rPr>
      <t>r</t>
    </r>
    <r>
      <rPr>
        <vertAlign val="subscript"/>
        <sz val="11"/>
        <color theme="1"/>
        <rFont val="Aptos Narrow"/>
        <family val="2"/>
        <scheme val="minor"/>
      </rPr>
      <t>b</t>
    </r>
    <r>
      <rPr>
        <sz val="11"/>
        <color theme="1"/>
        <rFont val="Aptos Narrow"/>
        <family val="2"/>
        <scheme val="minor"/>
      </rPr>
      <t xml:space="preserve"> = 68 mm</t>
    </r>
  </si>
  <si>
    <r>
      <rPr>
        <i/>
        <sz val="11"/>
        <color theme="1"/>
        <rFont val="Aptos Narrow"/>
        <family val="2"/>
        <scheme val="minor"/>
      </rPr>
      <t xml:space="preserve">s </t>
    </r>
    <r>
      <rPr>
        <sz val="11"/>
        <color theme="1"/>
        <rFont val="Aptos Narrow"/>
        <family val="2"/>
        <scheme val="minor"/>
      </rPr>
      <t>= 27 mm</t>
    </r>
  </si>
  <si>
    <r>
      <rPr>
        <i/>
        <sz val="11"/>
        <color theme="1"/>
        <rFont val="Aptos Narrow"/>
        <family val="2"/>
        <scheme val="minor"/>
      </rPr>
      <t xml:space="preserve">s </t>
    </r>
    <r>
      <rPr>
        <sz val="11"/>
        <color theme="1"/>
        <rFont val="Aptos Narrow"/>
        <family val="2"/>
        <scheme val="minor"/>
      </rPr>
      <t>= 37 mm</t>
    </r>
  </si>
  <si>
    <r>
      <rPr>
        <i/>
        <sz val="11"/>
        <color theme="1"/>
        <rFont val="Aptos Narrow"/>
        <family val="2"/>
        <scheme val="minor"/>
      </rPr>
      <t xml:space="preserve">s </t>
    </r>
    <r>
      <rPr>
        <sz val="11"/>
        <color theme="1"/>
        <rFont val="Aptos Narrow"/>
        <family val="2"/>
        <scheme val="minor"/>
      </rPr>
      <t>= 47 mm</t>
    </r>
  </si>
  <si>
    <r>
      <t>Log</t>
    </r>
    <r>
      <rPr>
        <vertAlign val="subscript"/>
        <sz val="11"/>
        <color theme="1"/>
        <rFont val="Aptos Narrow"/>
        <family val="2"/>
        <scheme val="minor"/>
      </rPr>
      <t>10</t>
    </r>
    <r>
      <rPr>
        <sz val="11"/>
        <color theme="1"/>
        <rFont val="Aptos Narrow"/>
        <family val="2"/>
        <scheme val="minor"/>
      </rPr>
      <t>(</t>
    </r>
    <r>
      <rPr>
        <i/>
        <sz val="11"/>
        <color theme="1"/>
        <rFont val="Aptos Narrow"/>
        <family val="2"/>
        <scheme val="minor"/>
      </rPr>
      <t>t</t>
    </r>
    <r>
      <rPr>
        <vertAlign val="subscript"/>
        <sz val="11"/>
        <color theme="1"/>
        <rFont val="Aptos Narrow"/>
        <family val="2"/>
        <scheme val="minor"/>
      </rPr>
      <t>hours</t>
    </r>
    <r>
      <rPr>
        <sz val="11"/>
        <color theme="1"/>
        <rFont val="Aptos Narrow"/>
        <family val="2"/>
        <scheme val="minor"/>
      </rPr>
      <t>)</t>
    </r>
  </si>
  <si>
    <r>
      <rPr>
        <i/>
        <sz val="11"/>
        <color theme="1"/>
        <rFont val="Aptos Narrow"/>
        <family val="2"/>
        <scheme val="minor"/>
      </rPr>
      <t>r</t>
    </r>
    <r>
      <rPr>
        <vertAlign val="subscript"/>
        <sz val="11"/>
        <color theme="1"/>
        <rFont val="Aptos Narrow"/>
        <family val="2"/>
        <scheme val="minor"/>
      </rPr>
      <t>b</t>
    </r>
    <r>
      <rPr>
        <sz val="11"/>
        <color theme="1"/>
        <rFont val="Aptos Narrow"/>
        <family val="2"/>
        <scheme val="minor"/>
      </rPr>
      <t xml:space="preserve"> = 72 mm</t>
    </r>
  </si>
  <si>
    <r>
      <rPr>
        <i/>
        <sz val="11"/>
        <color theme="1"/>
        <rFont val="Aptos Narrow"/>
        <family val="2"/>
        <scheme val="minor"/>
      </rPr>
      <t>r</t>
    </r>
    <r>
      <rPr>
        <vertAlign val="subscript"/>
        <sz val="11"/>
        <color theme="1"/>
        <rFont val="Aptos Narrow"/>
        <family val="2"/>
        <scheme val="minor"/>
      </rPr>
      <t>b</t>
    </r>
    <r>
      <rPr>
        <sz val="11"/>
        <color theme="1"/>
        <rFont val="Aptos Narrow"/>
        <family val="2"/>
        <scheme val="minor"/>
      </rPr>
      <t xml:space="preserve"> = 76 mm</t>
    </r>
  </si>
  <si>
    <r>
      <rPr>
        <i/>
        <sz val="11"/>
        <color theme="1"/>
        <rFont val="Aptos Narrow"/>
        <family val="2"/>
        <scheme val="minor"/>
      </rPr>
      <t>k</t>
    </r>
    <r>
      <rPr>
        <vertAlign val="subscript"/>
        <sz val="11"/>
        <color theme="1"/>
        <rFont val="Aptos Narrow"/>
        <family val="2"/>
        <scheme val="minor"/>
      </rPr>
      <t>gt</t>
    </r>
    <r>
      <rPr>
        <sz val="11"/>
        <color theme="1"/>
        <rFont val="Aptos Narrow"/>
        <family val="2"/>
        <scheme val="minor"/>
      </rPr>
      <t xml:space="preserve"> = 1 W/(m K)</t>
    </r>
  </si>
  <si>
    <r>
      <rPr>
        <i/>
        <sz val="11"/>
        <color theme="1"/>
        <rFont val="Aptos Narrow"/>
        <family val="2"/>
        <scheme val="minor"/>
      </rPr>
      <t>k</t>
    </r>
    <r>
      <rPr>
        <vertAlign val="subscript"/>
        <sz val="11"/>
        <color theme="1"/>
        <rFont val="Aptos Narrow"/>
        <family val="2"/>
        <scheme val="minor"/>
      </rPr>
      <t xml:space="preserve">gt </t>
    </r>
    <r>
      <rPr>
        <sz val="11"/>
        <color theme="1"/>
        <rFont val="Aptos Narrow"/>
        <family val="2"/>
        <scheme val="minor"/>
      </rPr>
      <t>= 1.6 W/(m K)</t>
    </r>
  </si>
  <si>
    <r>
      <rPr>
        <i/>
        <sz val="11"/>
        <color theme="1"/>
        <rFont val="Aptos Narrow"/>
        <family val="2"/>
        <scheme val="minor"/>
      </rPr>
      <t>k</t>
    </r>
    <r>
      <rPr>
        <vertAlign val="subscript"/>
        <sz val="11"/>
        <color theme="1"/>
        <rFont val="Aptos Narrow"/>
        <family val="2"/>
        <scheme val="minor"/>
      </rPr>
      <t>gt</t>
    </r>
    <r>
      <rPr>
        <sz val="11"/>
        <color theme="1"/>
        <rFont val="Aptos Narrow"/>
        <family val="2"/>
        <scheme val="minor"/>
      </rPr>
      <t xml:space="preserve"> = 2.2 W/m K</t>
    </r>
  </si>
  <si>
    <r>
      <rPr>
        <i/>
        <sz val="11"/>
        <color theme="1"/>
        <rFont val="Aptos Narrow"/>
        <family val="2"/>
        <scheme val="minor"/>
      </rPr>
      <t>c</t>
    </r>
    <r>
      <rPr>
        <vertAlign val="subscript"/>
        <sz val="11"/>
        <color theme="1"/>
        <rFont val="Aptos Narrow"/>
        <family val="2"/>
        <scheme val="minor"/>
      </rPr>
      <t>coeff</t>
    </r>
    <r>
      <rPr>
        <sz val="11"/>
        <color theme="1"/>
        <rFont val="Aptos Narrow"/>
        <family val="2"/>
        <scheme val="minor"/>
      </rPr>
      <t xml:space="preserve"> for </t>
    </r>
    <r>
      <rPr>
        <i/>
        <sz val="11"/>
        <color theme="1"/>
        <rFont val="Aptos Narrow"/>
        <family val="2"/>
        <scheme val="minor"/>
      </rPr>
      <t>r</t>
    </r>
    <r>
      <rPr>
        <vertAlign val="subscript"/>
        <sz val="11"/>
        <color theme="1"/>
        <rFont val="Aptos Narrow"/>
        <family val="2"/>
        <scheme val="minor"/>
      </rPr>
      <t>pe</t>
    </r>
    <r>
      <rPr>
        <sz val="11"/>
        <color theme="1"/>
        <rFont val="Aptos Narrow"/>
        <family val="2"/>
        <scheme val="minor"/>
      </rPr>
      <t xml:space="preserve"> = 20 mm</t>
    </r>
  </si>
  <si>
    <r>
      <rPr>
        <i/>
        <sz val="11"/>
        <color theme="1"/>
        <rFont val="Aptos Narrow"/>
        <family val="2"/>
        <scheme val="minor"/>
      </rPr>
      <t>c</t>
    </r>
    <r>
      <rPr>
        <vertAlign val="subscript"/>
        <sz val="11"/>
        <color theme="1"/>
        <rFont val="Aptos Narrow"/>
        <family val="2"/>
        <scheme val="minor"/>
      </rPr>
      <t>coeff</t>
    </r>
    <r>
      <rPr>
        <sz val="11"/>
        <color theme="1"/>
        <rFont val="Aptos Narrow"/>
        <family val="2"/>
        <scheme val="minor"/>
      </rPr>
      <t xml:space="preserve"> for </t>
    </r>
    <r>
      <rPr>
        <i/>
        <sz val="11"/>
        <color theme="1"/>
        <rFont val="Aptos Narrow"/>
        <family val="2"/>
        <scheme val="minor"/>
      </rPr>
      <t>r</t>
    </r>
    <r>
      <rPr>
        <vertAlign val="subscript"/>
        <sz val="11"/>
        <color theme="1"/>
        <rFont val="Aptos Narrow"/>
        <family val="2"/>
        <scheme val="minor"/>
      </rPr>
      <t>pe</t>
    </r>
    <r>
      <rPr>
        <sz val="11"/>
        <color theme="1"/>
        <rFont val="Aptos Narrow"/>
        <family val="2"/>
        <scheme val="minor"/>
      </rPr>
      <t xml:space="preserve"> = 16 mm</t>
    </r>
  </si>
  <si>
    <r>
      <rPr>
        <i/>
        <sz val="11"/>
        <color theme="1"/>
        <rFont val="Aptos Narrow"/>
        <family val="2"/>
        <scheme val="minor"/>
      </rPr>
      <t>R</t>
    </r>
    <r>
      <rPr>
        <vertAlign val="subscript"/>
        <sz val="11"/>
        <color theme="1"/>
        <rFont val="Aptos Narrow"/>
        <family val="2"/>
        <scheme val="minor"/>
      </rPr>
      <t>b3D,COMSOL</t>
    </r>
    <r>
      <rPr>
        <sz val="11"/>
        <color theme="1"/>
        <rFont val="Aptos Narrow"/>
        <family val="2"/>
        <scheme val="minor"/>
      </rPr>
      <t xml:space="preserve"> (m K/W) for </t>
    </r>
    <r>
      <rPr>
        <i/>
        <sz val="11"/>
        <color theme="1"/>
        <rFont val="Aptos Narrow"/>
        <family val="2"/>
        <scheme val="minor"/>
      </rPr>
      <t>r</t>
    </r>
    <r>
      <rPr>
        <vertAlign val="subscript"/>
        <sz val="11"/>
        <color theme="1"/>
        <rFont val="Aptos Narrow"/>
        <family val="2"/>
        <scheme val="minor"/>
      </rPr>
      <t>pe</t>
    </r>
    <r>
      <rPr>
        <sz val="11"/>
        <color theme="1"/>
        <rFont val="Aptos Narrow"/>
        <family val="2"/>
        <scheme val="minor"/>
      </rPr>
      <t xml:space="preserve"> = 20 mm</t>
    </r>
  </si>
  <si>
    <r>
      <rPr>
        <i/>
        <sz val="11"/>
        <color theme="1"/>
        <rFont val="Aptos Narrow"/>
        <family val="2"/>
        <scheme val="minor"/>
      </rPr>
      <t>R</t>
    </r>
    <r>
      <rPr>
        <vertAlign val="subscript"/>
        <sz val="11"/>
        <color theme="1"/>
        <rFont val="Aptos Narrow"/>
        <family val="2"/>
        <scheme val="minor"/>
      </rPr>
      <t>b3D,COMSOL</t>
    </r>
    <r>
      <rPr>
        <sz val="11"/>
        <color theme="1"/>
        <rFont val="Aptos Narrow"/>
        <family val="2"/>
        <scheme val="minor"/>
      </rPr>
      <t xml:space="preserve"> (m K/W) for </t>
    </r>
    <r>
      <rPr>
        <i/>
        <sz val="11"/>
        <color theme="1"/>
        <rFont val="Aptos Narrow"/>
        <family val="2"/>
        <scheme val="minor"/>
      </rPr>
      <t>r</t>
    </r>
    <r>
      <rPr>
        <vertAlign val="subscript"/>
        <sz val="11"/>
        <color theme="1"/>
        <rFont val="Aptos Narrow"/>
        <family val="2"/>
        <scheme val="minor"/>
      </rPr>
      <t>pe</t>
    </r>
    <r>
      <rPr>
        <sz val="11"/>
        <color theme="1"/>
        <rFont val="Aptos Narrow"/>
        <family val="2"/>
        <scheme val="minor"/>
      </rPr>
      <t xml:space="preserve"> = 16 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</si>
</sst>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3" x14ac:knownFonts="1">
    <font>
      <sz val="11"/>
      <color theme="1"/>
      <name val="Aptos Narrow"/>
      <family val="2"/>
      <scheme val="minor"/>
    </font>
    <font>
      <vertAlign val="subscript"/>
      <sz val="11"/>
      <color theme="1"/>
      <name val="Aptos Narrow"/>
      <family val="2"/>
      <scheme val="minor"/>
    </font>
    <font>
      <i/>
      <sz val="11"/>
      <color theme="1"/>
      <name val="Aptos Narrow"/>
      <family val="2"/>
      <scheme val="minor"/>
    </font>
  </fonts>
  <fills count="3">
    <fill>
      <patternFill patternType="none"/>
    </fill>
    <fill>
      <patternFill patternType="gray125"/>
    </fill>
    <fill>
      <patternFill patternType="solid">
        <fgColor rgb="FFFFFF00"/>
        <bgColor indexed="64"/>
      </patternFill>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164" fontId="0" fillId="0" borderId="0" xfId="0" applyNumberFormat="1" applyAlignment="1">
      <alignment horizontal="center"/>
    </xf>
    <xf numFmtId="164" fontId="0" fillId="0" borderId="9" xfId="0" applyNumberFormat="1" applyBorder="1" applyAlignment="1">
      <alignment horizontal="center"/>
    </xf>
    <xf numFmtId="164" fontId="0" fillId="0" borderId="20" xfId="0" applyNumberFormat="1" applyBorder="1" applyAlignment="1">
      <alignment horizontal="center"/>
    </xf>
    <xf numFmtId="164" fontId="0" fillId="0" borderId="21" xfId="0" applyNumberFormat="1" applyBorder="1" applyAlignment="1">
      <alignment horizontal="center"/>
    </xf>
    <xf numFmtId="164" fontId="0" fillId="0" borderId="22" xfId="0" applyNumberFormat="1" applyBorder="1" applyAlignment="1">
      <alignment horizontal="center"/>
    </xf>
    <xf numFmtId="0" fontId="0" fillId="0" borderId="25" xfId="0" applyBorder="1"/>
    <xf numFmtId="0" fontId="0" fillId="0" borderId="26" xfId="0" applyBorder="1" applyAlignment="1">
      <alignment horizontal="center"/>
    </xf>
    <xf numFmtId="0" fontId="0" fillId="0" borderId="27" xfId="0" applyBorder="1" applyAlignment="1">
      <alignment horizontal="center"/>
    </xf>
    <xf numFmtId="164" fontId="0" fillId="0" borderId="8" xfId="0" applyNumberFormat="1" applyBorder="1" applyAlignment="1">
      <alignment horizontal="center"/>
    </xf>
    <xf numFmtId="164" fontId="0" fillId="0" borderId="19" xfId="0" applyNumberFormat="1" applyBorder="1" applyAlignment="1">
      <alignment horizontal="center"/>
    </xf>
    <xf numFmtId="164" fontId="0" fillId="0" borderId="23" xfId="0" applyNumberFormat="1" applyBorder="1" applyAlignment="1">
      <alignment horizontal="center"/>
    </xf>
    <xf numFmtId="164" fontId="0" fillId="0" borderId="24" xfId="0" applyNumberFormat="1" applyBorder="1" applyAlignment="1">
      <alignment horizontal="center"/>
    </xf>
    <xf numFmtId="164" fontId="0" fillId="0" borderId="10" xfId="0" applyNumberFormat="1" applyBorder="1" applyAlignment="1">
      <alignment horizontal="center"/>
    </xf>
    <xf numFmtId="164" fontId="0" fillId="0" borderId="4" xfId="0" applyNumberFormat="1" applyBorder="1" applyAlignment="1">
      <alignment horizontal="center"/>
    </xf>
    <xf numFmtId="164" fontId="0" fillId="0" borderId="11" xfId="0" applyNumberFormat="1" applyBorder="1" applyAlignment="1">
      <alignment horizontal="center"/>
    </xf>
    <xf numFmtId="0" fontId="0" fillId="0" borderId="12" xfId="0" applyBorder="1" applyAlignment="1">
      <alignment horizontal="center"/>
    </xf>
    <xf numFmtId="164" fontId="0" fillId="0" borderId="6" xfId="0" applyNumberFormat="1" applyBorder="1" applyAlignment="1">
      <alignment horizontal="center"/>
    </xf>
    <xf numFmtId="164" fontId="0" fillId="0" borderId="5" xfId="0" applyNumberFormat="1" applyBorder="1" applyAlignment="1">
      <alignment horizontal="center"/>
    </xf>
    <xf numFmtId="164" fontId="0" fillId="0" borderId="7" xfId="0" applyNumberFormat="1" applyBorder="1" applyAlignment="1">
      <alignment horizontal="center"/>
    </xf>
    <xf numFmtId="0" fontId="0" fillId="0" borderId="28" xfId="0" applyBorder="1" applyAlignment="1">
      <alignment horizontal="center"/>
    </xf>
    <xf numFmtId="0" fontId="0" fillId="2" borderId="0" xfId="0" applyFill="1" applyAlignment="1">
      <alignment horizontal="center"/>
    </xf>
    <xf numFmtId="0" fontId="0" fillId="2" borderId="19" xfId="0" applyFill="1" applyBorder="1" applyAlignment="1">
      <alignment horizontal="center"/>
    </xf>
    <xf numFmtId="0" fontId="0" fillId="0" borderId="0" xfId="0" applyAlignment="1">
      <alignment horizontal="center"/>
    </xf>
    <xf numFmtId="0" fontId="0" fillId="0" borderId="19"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17"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292100</xdr:colOff>
      <xdr:row>1</xdr:row>
      <xdr:rowOff>31750</xdr:rowOff>
    </xdr:from>
    <xdr:to>
      <xdr:col>12</xdr:col>
      <xdr:colOff>127000</xdr:colOff>
      <xdr:row>17</xdr:row>
      <xdr:rowOff>19050</xdr:rowOff>
    </xdr:to>
    <xdr:sp macro="" textlink="">
      <xdr:nvSpPr>
        <xdr:cNvPr id="2" name="CasellaDiTesto 1">
          <a:extLst>
            <a:ext uri="{FF2B5EF4-FFF2-40B4-BE49-F238E27FC236}">
              <a16:creationId xmlns:a16="http://schemas.microsoft.com/office/drawing/2014/main" id="{E44E82B9-15EE-4534-4DFD-ACE12EA98C6B}"/>
            </a:ext>
          </a:extLst>
        </xdr:cNvPr>
        <xdr:cNvSpPr txBox="1"/>
      </xdr:nvSpPr>
      <xdr:spPr>
        <a:xfrm>
          <a:off x="292100" y="215900"/>
          <a:ext cx="7150100" cy="2933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it-IT" sz="1100">
              <a:solidFill>
                <a:schemeClr val="dk1"/>
              </a:solidFill>
              <a:effectLst/>
              <a:latin typeface="+mn-lt"/>
              <a:ea typeface="+mn-ea"/>
              <a:cs typeface="+mn-cs"/>
            </a:rPr>
            <a:t>This Excel file reports the values of the 3D borehole thermal resistance obtained by finite-element simulations,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b3D,COMSOL</a:t>
          </a:r>
          <a:r>
            <a:rPr lang="it-IT" sz="1100">
              <a:solidFill>
                <a:schemeClr val="dk1"/>
              </a:solidFill>
              <a:effectLst/>
              <a:latin typeface="+mn-lt"/>
              <a:ea typeface="+mn-ea"/>
              <a:cs typeface="+mn-cs"/>
            </a:rPr>
            <a:t>, and of the correction coefficient, </a:t>
          </a:r>
          <a:r>
            <a:rPr lang="it-IT" sz="1100" i="1">
              <a:solidFill>
                <a:schemeClr val="dk1"/>
              </a:solidFill>
              <a:effectLst/>
              <a:latin typeface="+mn-lt"/>
              <a:ea typeface="+mn-ea"/>
              <a:cs typeface="+mn-cs"/>
            </a:rPr>
            <a:t>c</a:t>
          </a:r>
          <a:r>
            <a:rPr lang="it-IT" sz="1100" baseline="-25000">
              <a:solidFill>
                <a:schemeClr val="dk1"/>
              </a:solidFill>
              <a:effectLst/>
              <a:latin typeface="+mn-lt"/>
              <a:ea typeface="+mn-ea"/>
              <a:cs typeface="+mn-cs"/>
            </a:rPr>
            <a:t>coeff</a:t>
          </a:r>
          <a:r>
            <a:rPr lang="it-IT" sz="1100">
              <a:solidFill>
                <a:schemeClr val="dk1"/>
              </a:solidFill>
              <a:effectLst/>
              <a:latin typeface="+mn-lt"/>
              <a:ea typeface="+mn-ea"/>
              <a:cs typeface="+mn-cs"/>
            </a:rPr>
            <a:t>, that thansforms the values of the 3D borehole thermal resistance obtained by our Thermal Resistance Capacity Model,</a:t>
          </a:r>
          <a:r>
            <a:rPr lang="it-IT" sz="1100" baseline="0">
              <a:solidFill>
                <a:schemeClr val="dk1"/>
              </a:solidFill>
              <a:effectLst/>
              <a:latin typeface="+mn-lt"/>
              <a:ea typeface="+mn-ea"/>
              <a:cs typeface="+mn-cs"/>
            </a:rPr>
            <a:t>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b3D,TRCM</a:t>
          </a:r>
          <a:r>
            <a:rPr lang="it-IT" sz="1100">
              <a:solidFill>
                <a:schemeClr val="dk1"/>
              </a:solidFill>
              <a:effectLst/>
              <a:latin typeface="+mn-lt"/>
              <a:ea typeface="+mn-ea"/>
              <a:cs typeface="+mn-cs"/>
            </a:rPr>
            <a:t>, into those of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b3D,COMSOL</a:t>
          </a:r>
          <a:r>
            <a:rPr lang="it-IT" sz="1100">
              <a:solidFill>
                <a:schemeClr val="dk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it-IT" sz="1100">
              <a:solidFill>
                <a:schemeClr val="dk1"/>
              </a:solidFill>
              <a:effectLst/>
              <a:latin typeface="+mn-lt"/>
              <a:ea typeface="+mn-ea"/>
              <a:cs typeface="+mn-cs"/>
            </a:rPr>
            <a:t>The correction coefficient is defined as </a:t>
          </a:r>
          <a:r>
            <a:rPr lang="it-IT" sz="1100" i="1">
              <a:solidFill>
                <a:schemeClr val="dk1"/>
              </a:solidFill>
              <a:effectLst/>
              <a:latin typeface="+mn-lt"/>
              <a:ea typeface="+mn-ea"/>
              <a:cs typeface="+mn-cs"/>
            </a:rPr>
            <a:t>c</a:t>
          </a:r>
          <a:r>
            <a:rPr lang="it-IT" sz="1100" baseline="-25000">
              <a:solidFill>
                <a:schemeClr val="dk1"/>
              </a:solidFill>
              <a:effectLst/>
              <a:latin typeface="+mn-lt"/>
              <a:ea typeface="+mn-ea"/>
              <a:cs typeface="+mn-cs"/>
            </a:rPr>
            <a:t>coeff</a:t>
          </a:r>
          <a:r>
            <a:rPr lang="it-IT" sz="1100">
              <a:solidFill>
                <a:schemeClr val="dk1"/>
              </a:solidFill>
              <a:effectLst/>
              <a:latin typeface="+mn-lt"/>
              <a:ea typeface="+mn-ea"/>
              <a:cs typeface="+mn-cs"/>
            </a:rPr>
            <a:t> =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b3D,COMSOL</a:t>
          </a:r>
          <a:r>
            <a:rPr lang="it-IT" sz="1100">
              <a:solidFill>
                <a:schemeClr val="dk1"/>
              </a:solidFill>
              <a:effectLst/>
              <a:latin typeface="+mn-lt"/>
              <a:ea typeface="+mn-ea"/>
              <a:cs typeface="+mn-cs"/>
            </a:rPr>
            <a:t>/</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b3D,TRCM</a:t>
          </a:r>
          <a:r>
            <a:rPr lang="it-IT" sz="1100">
              <a:solidFill>
                <a:schemeClr val="dk1"/>
              </a:solidFill>
              <a:effectLst/>
              <a:latin typeface="+mn-lt"/>
              <a:ea typeface="+mn-ea"/>
              <a:cs typeface="+mn-cs"/>
            </a:rPr>
            <a:t>, so the procuct  </a:t>
          </a:r>
          <a:r>
            <a:rPr lang="it-IT" sz="1100" i="1">
              <a:solidFill>
                <a:schemeClr val="dk1"/>
              </a:solidFill>
              <a:effectLst/>
              <a:latin typeface="+mn-lt"/>
              <a:ea typeface="+mn-ea"/>
              <a:cs typeface="+mn-cs"/>
            </a:rPr>
            <a:t>c</a:t>
          </a:r>
          <a:r>
            <a:rPr lang="it-IT" sz="1100" baseline="-25000">
              <a:solidFill>
                <a:schemeClr val="dk1"/>
              </a:solidFill>
              <a:effectLst/>
              <a:latin typeface="+mn-lt"/>
              <a:ea typeface="+mn-ea"/>
              <a:cs typeface="+mn-cs"/>
            </a:rPr>
            <a:t>coeff</a:t>
          </a:r>
          <a:r>
            <a:rPr lang="it-IT" sz="1100">
              <a:solidFill>
                <a:schemeClr val="dk1"/>
              </a:solidFill>
              <a:effectLst/>
              <a:latin typeface="+mn-lt"/>
              <a:ea typeface="+mn-ea"/>
              <a:cs typeface="+mn-cs"/>
            </a:rPr>
            <a:t> </a:t>
          </a:r>
          <a:r>
            <a:rPr lang="it-IT" sz="1100">
              <a:solidFill>
                <a:schemeClr val="dk1"/>
              </a:solidFill>
              <a:effectLst/>
              <a:latin typeface="Symbol" panose="05050102010706020507" pitchFamily="18" charset="2"/>
              <a:ea typeface="+mn-ea"/>
              <a:cs typeface="+mn-cs"/>
            </a:rPr>
            <a:t>´</a:t>
          </a:r>
          <a:r>
            <a:rPr lang="it-IT" sz="1100">
              <a:solidFill>
                <a:schemeClr val="dk1"/>
              </a:solidFill>
              <a:effectLst/>
              <a:latin typeface="+mn-lt"/>
              <a:ea typeface="+mn-ea"/>
              <a:cs typeface="+mn-cs"/>
            </a:rPr>
            <a:t>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b3D,TRCM</a:t>
          </a:r>
          <a:r>
            <a:rPr lang="it-IT" sz="1100" baseline="0">
              <a:solidFill>
                <a:schemeClr val="dk1"/>
              </a:solidFill>
              <a:effectLst/>
              <a:latin typeface="+mn-lt"/>
              <a:ea typeface="+mn-ea"/>
              <a:cs typeface="+mn-cs"/>
            </a:rPr>
            <a:t> </a:t>
          </a:r>
          <a:r>
            <a:rPr lang="it-IT" sz="1100">
              <a:solidFill>
                <a:schemeClr val="dk1"/>
              </a:solidFill>
              <a:effectLst/>
              <a:latin typeface="+mn-lt"/>
              <a:ea typeface="+mn-ea"/>
              <a:cs typeface="+mn-cs"/>
            </a:rPr>
            <a:t>gives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b3D,COMSOL</a:t>
          </a:r>
          <a:r>
            <a:rPr lang="it-IT" sz="1100">
              <a:solidFill>
                <a:schemeClr val="dk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it-IT" sz="1100">
              <a:solidFill>
                <a:schemeClr val="dk1"/>
              </a:solidFill>
              <a:effectLst/>
              <a:latin typeface="+mn-lt"/>
              <a:ea typeface="+mn-ea"/>
              <a:cs typeface="+mn-cs"/>
            </a:rPr>
            <a:t>The values of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b3D,COMSOL </a:t>
          </a:r>
          <a:r>
            <a:rPr lang="it-IT" sz="1100">
              <a:solidFill>
                <a:schemeClr val="dk1"/>
              </a:solidFill>
              <a:effectLst/>
              <a:latin typeface="+mn-lt"/>
              <a:ea typeface="+mn-ea"/>
              <a:cs typeface="+mn-cs"/>
            </a:rPr>
            <a:t>and </a:t>
          </a:r>
          <a:r>
            <a:rPr lang="it-IT" sz="1100" i="1">
              <a:solidFill>
                <a:schemeClr val="dk1"/>
              </a:solidFill>
              <a:effectLst/>
              <a:latin typeface="+mn-lt"/>
              <a:ea typeface="+mn-ea"/>
              <a:cs typeface="+mn-cs"/>
            </a:rPr>
            <a:t>c</a:t>
          </a:r>
          <a:r>
            <a:rPr lang="it-IT" sz="1100" baseline="-25000">
              <a:solidFill>
                <a:schemeClr val="dk1"/>
              </a:solidFill>
              <a:effectLst/>
              <a:latin typeface="+mn-lt"/>
              <a:ea typeface="+mn-ea"/>
              <a:cs typeface="+mn-cs"/>
            </a:rPr>
            <a:t>coeff</a:t>
          </a:r>
          <a:r>
            <a:rPr lang="it-IT" sz="1100">
              <a:solidFill>
                <a:schemeClr val="dk1"/>
              </a:solidFill>
              <a:effectLst/>
              <a:latin typeface="+mn-lt"/>
              <a:ea typeface="+mn-ea"/>
              <a:cs typeface="+mn-cs"/>
            </a:rPr>
            <a:t> are reported for 54 single U-tube borehole heat exchangers (BHEs): 27 having pipes with external radius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pe</a:t>
          </a:r>
          <a:r>
            <a:rPr lang="it-IT" sz="1100">
              <a:solidFill>
                <a:schemeClr val="dk1"/>
              </a:solidFill>
              <a:effectLst/>
              <a:latin typeface="+mn-lt"/>
              <a:ea typeface="+mn-ea"/>
              <a:cs typeface="+mn-cs"/>
            </a:rPr>
            <a:t> = 20 mm and internal radius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pi</a:t>
          </a:r>
          <a:r>
            <a:rPr lang="it-IT" sz="1100">
              <a:solidFill>
                <a:schemeClr val="dk1"/>
              </a:solidFill>
              <a:effectLst/>
              <a:latin typeface="+mn-lt"/>
              <a:ea typeface="+mn-ea"/>
              <a:cs typeface="+mn-cs"/>
            </a:rPr>
            <a:t> = 16.3 mm, 27 having pipes with external radius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pe</a:t>
          </a:r>
          <a:r>
            <a:rPr lang="it-IT" sz="1100">
              <a:solidFill>
                <a:schemeClr val="dk1"/>
              </a:solidFill>
              <a:effectLst/>
              <a:latin typeface="+mn-lt"/>
              <a:ea typeface="+mn-ea"/>
              <a:cs typeface="+mn-cs"/>
            </a:rPr>
            <a:t> = 16 mm and internal radius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pi</a:t>
          </a:r>
          <a:r>
            <a:rPr lang="it-IT" sz="1100">
              <a:solidFill>
                <a:schemeClr val="dk1"/>
              </a:solidFill>
              <a:effectLst/>
              <a:latin typeface="+mn-lt"/>
              <a:ea typeface="+mn-ea"/>
              <a:cs typeface="+mn-cs"/>
            </a:rPr>
            <a:t> = 13 mm.</a:t>
          </a:r>
        </a:p>
        <a:p>
          <a:pPr marL="0" marR="0" lvl="0" indent="0" defTabSz="914400" eaLnBrk="1" fontAlgn="auto" latinLnBrk="0" hangingPunct="1">
            <a:lnSpc>
              <a:spcPct val="100000"/>
            </a:lnSpc>
            <a:spcBef>
              <a:spcPts val="0"/>
            </a:spcBef>
            <a:spcAft>
              <a:spcPts val="0"/>
            </a:spcAft>
            <a:buClrTx/>
            <a:buSzTx/>
            <a:buFontTx/>
            <a:buNone/>
            <a:tabLst/>
            <a:defRPr/>
          </a:pPr>
          <a:r>
            <a:rPr lang="it-IT" sz="1100">
              <a:solidFill>
                <a:schemeClr val="dk1"/>
              </a:solidFill>
              <a:effectLst/>
              <a:latin typeface="+mn-lt"/>
              <a:ea typeface="+mn-ea"/>
              <a:cs typeface="+mn-cs"/>
            </a:rPr>
            <a:t>All the considered BHEs have length 100 m, ground thermal conductivity 1.8 W/(m K), ground volumetric heat capacity 2.8 MJ/(m</a:t>
          </a:r>
          <a:r>
            <a:rPr lang="it-IT" sz="1100" baseline="30000">
              <a:solidFill>
                <a:schemeClr val="dk1"/>
              </a:solidFill>
              <a:effectLst/>
              <a:latin typeface="+mn-lt"/>
              <a:ea typeface="+mn-ea"/>
              <a:cs typeface="+mn-cs"/>
            </a:rPr>
            <a:t>3</a:t>
          </a:r>
          <a:r>
            <a:rPr lang="it-IT" sz="1100">
              <a:solidFill>
                <a:schemeClr val="dk1"/>
              </a:solidFill>
              <a:effectLst/>
              <a:latin typeface="+mn-lt"/>
              <a:ea typeface="+mn-ea"/>
              <a:cs typeface="+mn-cs"/>
            </a:rPr>
            <a:t> K), pipe thermal conductivity 0.4 W/(m K), pipe volumetric heat capacity 1.824 MJ/(m</a:t>
          </a:r>
          <a:r>
            <a:rPr lang="it-IT" sz="1100" baseline="30000">
              <a:solidFill>
                <a:schemeClr val="dk1"/>
              </a:solidFill>
              <a:effectLst/>
              <a:latin typeface="+mn-lt"/>
              <a:ea typeface="+mn-ea"/>
              <a:cs typeface="+mn-cs"/>
            </a:rPr>
            <a:t>3</a:t>
          </a:r>
          <a:r>
            <a:rPr lang="it-IT" sz="1100">
              <a:solidFill>
                <a:schemeClr val="dk1"/>
              </a:solidFill>
              <a:effectLst/>
              <a:latin typeface="+mn-lt"/>
              <a:ea typeface="+mn-ea"/>
              <a:cs typeface="+mn-cs"/>
            </a:rPr>
            <a:t> K), buried depth 1.8 m, and are subjected to a heat rate of 50 W/m. The operating fluid is water, with properties evaluated at 20°C. The volume flow rate is 14 liters per minute for the pipes with external radius 20 mm, 12 iters per minute for the pipes with external radius 16 mm.</a:t>
          </a:r>
        </a:p>
        <a:p>
          <a:pPr marL="0" marR="0" lvl="0" indent="0" defTabSz="914400" eaLnBrk="1" fontAlgn="auto" latinLnBrk="0" hangingPunct="1">
            <a:lnSpc>
              <a:spcPct val="100000"/>
            </a:lnSpc>
            <a:spcBef>
              <a:spcPts val="0"/>
            </a:spcBef>
            <a:spcAft>
              <a:spcPts val="0"/>
            </a:spcAft>
            <a:buClrTx/>
            <a:buSzTx/>
            <a:buFontTx/>
            <a:buNone/>
            <a:tabLst/>
            <a:defRPr/>
          </a:pPr>
          <a:r>
            <a:rPr lang="it-IT" sz="1100">
              <a:solidFill>
                <a:schemeClr val="dk1"/>
              </a:solidFill>
              <a:effectLst/>
              <a:latin typeface="+mn-lt"/>
              <a:ea typeface="+mn-ea"/>
              <a:cs typeface="+mn-cs"/>
            </a:rPr>
            <a:t>For</a:t>
          </a:r>
          <a:r>
            <a:rPr lang="it-IT" sz="1100" baseline="0">
              <a:solidFill>
                <a:schemeClr val="dk1"/>
              </a:solidFill>
              <a:effectLst/>
              <a:latin typeface="+mn-lt"/>
              <a:ea typeface="+mn-ea"/>
              <a:cs typeface="+mn-cs"/>
            </a:rPr>
            <a:t> each value of </a:t>
          </a:r>
          <a:r>
            <a:rPr lang="it-IT" sz="1100" i="1">
              <a:solidFill>
                <a:schemeClr val="dk1"/>
              </a:solidFill>
              <a:effectLst/>
              <a:latin typeface="+mn-lt"/>
              <a:ea typeface="+mn-ea"/>
              <a:cs typeface="+mn-cs"/>
            </a:rPr>
            <a:t>r</a:t>
          </a:r>
          <a:r>
            <a:rPr lang="it-IT" sz="1100" baseline="-25000">
              <a:solidFill>
                <a:schemeClr val="dk1"/>
              </a:solidFill>
              <a:effectLst/>
              <a:latin typeface="+mn-lt"/>
              <a:ea typeface="+mn-ea"/>
              <a:cs typeface="+mn-cs"/>
            </a:rPr>
            <a:t>pe</a:t>
          </a:r>
          <a:r>
            <a:rPr lang="it-IT" sz="1100">
              <a:solidFill>
                <a:schemeClr val="dk1"/>
              </a:solidFill>
              <a:effectLst/>
              <a:latin typeface="+mn-lt"/>
              <a:ea typeface="+mn-ea"/>
              <a:cs typeface="+mn-cs"/>
            </a:rPr>
            <a:t>, the considered BHEs differ</a:t>
          </a:r>
          <a:r>
            <a:rPr lang="it-IT" sz="1100" baseline="0">
              <a:solidFill>
                <a:schemeClr val="dk1"/>
              </a:solidFill>
              <a:effectLst/>
              <a:latin typeface="+mn-lt"/>
              <a:ea typeface="+mn-ea"/>
              <a:cs typeface="+mn-cs"/>
            </a:rPr>
            <a:t> in the parameters that have the highest effect on </a:t>
          </a:r>
          <a:r>
            <a:rPr lang="it-IT" sz="1100" i="1" baseline="0">
              <a:solidFill>
                <a:schemeClr val="dk1"/>
              </a:solidFill>
              <a:effectLst/>
              <a:latin typeface="+mn-lt"/>
              <a:ea typeface="+mn-ea"/>
              <a:cs typeface="+mn-cs"/>
            </a:rPr>
            <a:t>c</a:t>
          </a:r>
          <a:r>
            <a:rPr lang="it-IT" sz="1100" baseline="-25000">
              <a:solidFill>
                <a:schemeClr val="dk1"/>
              </a:solidFill>
              <a:effectLst/>
              <a:latin typeface="+mn-lt"/>
              <a:ea typeface="+mn-ea"/>
              <a:cs typeface="+mn-cs"/>
            </a:rPr>
            <a:t>coeff</a:t>
          </a:r>
          <a:r>
            <a:rPr lang="it-IT" sz="1100" baseline="0">
              <a:solidFill>
                <a:schemeClr val="dk1"/>
              </a:solidFill>
              <a:effectLst/>
              <a:latin typeface="+mn-lt"/>
              <a:ea typeface="+mn-ea"/>
              <a:cs typeface="+mn-cs"/>
            </a:rPr>
            <a:t>, namely the BHE radius, </a:t>
          </a:r>
          <a:r>
            <a:rPr lang="it-IT" sz="1100" i="1" baseline="0">
              <a:solidFill>
                <a:schemeClr val="dk1"/>
              </a:solidFill>
              <a:effectLst/>
              <a:latin typeface="+mn-lt"/>
              <a:ea typeface="+mn-ea"/>
              <a:cs typeface="+mn-cs"/>
            </a:rPr>
            <a:t>r</a:t>
          </a:r>
          <a:r>
            <a:rPr lang="it-IT" sz="1100" baseline="-25000">
              <a:solidFill>
                <a:schemeClr val="dk1"/>
              </a:solidFill>
              <a:effectLst/>
              <a:latin typeface="+mn-lt"/>
              <a:ea typeface="+mn-ea"/>
              <a:cs typeface="+mn-cs"/>
            </a:rPr>
            <a:t>b</a:t>
          </a:r>
          <a:r>
            <a:rPr lang="it-IT" sz="1100" baseline="0">
              <a:solidFill>
                <a:schemeClr val="dk1"/>
              </a:solidFill>
              <a:effectLst/>
              <a:latin typeface="+mn-lt"/>
              <a:ea typeface="+mn-ea"/>
              <a:cs typeface="+mn-cs"/>
            </a:rPr>
            <a:t>, the half shank spacing, </a:t>
          </a:r>
          <a:r>
            <a:rPr lang="it-IT" sz="1100" i="1" baseline="0">
              <a:solidFill>
                <a:schemeClr val="dk1"/>
              </a:solidFill>
              <a:effectLst/>
              <a:latin typeface="+mn-lt"/>
              <a:ea typeface="+mn-ea"/>
              <a:cs typeface="+mn-cs"/>
            </a:rPr>
            <a:t>s</a:t>
          </a:r>
          <a:r>
            <a:rPr lang="it-IT" sz="1100" baseline="0">
              <a:solidFill>
                <a:schemeClr val="dk1"/>
              </a:solidFill>
              <a:effectLst/>
              <a:latin typeface="+mn-lt"/>
              <a:ea typeface="+mn-ea"/>
              <a:cs typeface="+mn-cs"/>
            </a:rPr>
            <a:t>, and the grout thermal conductivity, </a:t>
          </a:r>
          <a:r>
            <a:rPr lang="it-IT" sz="1100" i="1" baseline="0">
              <a:solidFill>
                <a:schemeClr val="dk1"/>
              </a:solidFill>
              <a:effectLst/>
              <a:latin typeface="+mn-lt"/>
              <a:ea typeface="+mn-ea"/>
              <a:cs typeface="+mn-cs"/>
            </a:rPr>
            <a:t>k</a:t>
          </a:r>
          <a:r>
            <a:rPr lang="it-IT" sz="1100" baseline="-25000">
              <a:solidFill>
                <a:schemeClr val="dk1"/>
              </a:solidFill>
              <a:effectLst/>
              <a:latin typeface="+mn-lt"/>
              <a:ea typeface="+mn-ea"/>
              <a:cs typeface="+mn-cs"/>
            </a:rPr>
            <a:t>gt</a:t>
          </a:r>
          <a:r>
            <a:rPr lang="it-IT" sz="1100" baseline="0">
              <a:solidFill>
                <a:schemeClr val="dk1"/>
              </a:solidFill>
              <a:effectLst/>
              <a:latin typeface="+mn-lt"/>
              <a:ea typeface="+mn-ea"/>
              <a:cs typeface="+mn-cs"/>
            </a:rPr>
            <a:t>.</a:t>
          </a:r>
          <a:endParaRPr lang="it-IT"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it-IT" sz="1100">
              <a:solidFill>
                <a:schemeClr val="dk1"/>
              </a:solidFill>
              <a:effectLst/>
              <a:latin typeface="+mn-lt"/>
              <a:ea typeface="+mn-ea"/>
              <a:cs typeface="+mn-cs"/>
            </a:rPr>
            <a:t>The results are reported in the time range from 10</a:t>
          </a:r>
          <a:r>
            <a:rPr lang="it-IT" sz="1100" baseline="30000">
              <a:solidFill>
                <a:schemeClr val="dk1"/>
              </a:solidFill>
              <a:effectLst/>
              <a:latin typeface="+mn-lt"/>
              <a:ea typeface="+mn-ea"/>
              <a:cs typeface="+mn-cs"/>
            </a:rPr>
            <a:t>-2.5</a:t>
          </a:r>
          <a:r>
            <a:rPr lang="it-IT" sz="1100">
              <a:solidFill>
                <a:schemeClr val="dk1"/>
              </a:solidFill>
              <a:effectLst/>
              <a:latin typeface="+mn-lt"/>
              <a:ea typeface="+mn-ea"/>
              <a:cs typeface="+mn-cs"/>
            </a:rPr>
            <a:t> hours to 10</a:t>
          </a:r>
          <a:r>
            <a:rPr lang="it-IT" sz="1100" baseline="30000">
              <a:solidFill>
                <a:schemeClr val="dk1"/>
              </a:solidFill>
              <a:effectLst/>
              <a:latin typeface="+mn-lt"/>
              <a:ea typeface="+mn-ea"/>
              <a:cs typeface="+mn-cs"/>
            </a:rPr>
            <a:t>3</a:t>
          </a:r>
          <a:r>
            <a:rPr lang="it-IT" sz="1100">
              <a:solidFill>
                <a:schemeClr val="dk1"/>
              </a:solidFill>
              <a:effectLst/>
              <a:latin typeface="+mn-lt"/>
              <a:ea typeface="+mn-ea"/>
              <a:cs typeface="+mn-cs"/>
            </a:rPr>
            <a:t> hours, in the logarithmic scale, with steps of 0.1 in the logarithm of time in hours. In the time range considered, the heat conduction in the vertical direction has negligible effects, so the buried depth has no appreciable effects on the results.</a:t>
          </a:r>
          <a:endParaRPr lang="it-IT">
            <a:effectLst/>
          </a:endParaRPr>
        </a:p>
        <a:p>
          <a:endParaRPr lang="it-IT" sz="110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AD960-2DFF-4FA3-AEFF-463C73D7CE9A}">
  <dimension ref="A1"/>
  <sheetViews>
    <sheetView tabSelected="1" workbookViewId="0">
      <selection activeCell="H20" sqref="H20"/>
    </sheetView>
  </sheetViews>
  <sheetFormatPr defaultRowHeight="14.4"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C4C22-0BE4-416D-8F1C-99C7D4903040}">
  <dimension ref="A1:AC59"/>
  <sheetViews>
    <sheetView workbookViewId="0">
      <selection activeCell="B3" sqref="B1:B1048576"/>
    </sheetView>
  </sheetViews>
  <sheetFormatPr defaultRowHeight="14.4" x14ac:dyDescent="0.3"/>
  <cols>
    <col min="1" max="1" width="12.88671875" customWidth="1"/>
    <col min="2" max="2" width="17.109375" customWidth="1"/>
    <col min="3" max="29" width="14.6640625" customWidth="1"/>
  </cols>
  <sheetData>
    <row r="1" spans="1:29" ht="15.6" x14ac:dyDescent="0.35">
      <c r="A1" s="27" t="s">
        <v>12</v>
      </c>
      <c r="B1" s="28"/>
      <c r="C1" s="35" t="s">
        <v>0</v>
      </c>
      <c r="D1" s="36"/>
      <c r="E1" s="36"/>
      <c r="F1" s="36"/>
      <c r="G1" s="36"/>
      <c r="H1" s="36"/>
      <c r="I1" s="36"/>
      <c r="J1" s="36"/>
      <c r="K1" s="37"/>
      <c r="L1" s="35" t="s">
        <v>5</v>
      </c>
      <c r="M1" s="36"/>
      <c r="N1" s="36"/>
      <c r="O1" s="36"/>
      <c r="P1" s="36"/>
      <c r="Q1" s="36"/>
      <c r="R1" s="36"/>
      <c r="S1" s="36"/>
      <c r="T1" s="37"/>
      <c r="U1" s="35" t="s">
        <v>6</v>
      </c>
      <c r="V1" s="36"/>
      <c r="W1" s="36"/>
      <c r="X1" s="36"/>
      <c r="Y1" s="36"/>
      <c r="Z1" s="36"/>
      <c r="AA1" s="36"/>
      <c r="AB1" s="36"/>
      <c r="AC1" s="37"/>
    </row>
    <row r="2" spans="1:29" ht="15" thickBot="1" x14ac:dyDescent="0.35">
      <c r="A2" s="29"/>
      <c r="B2" s="30"/>
      <c r="C2" s="38" t="s">
        <v>1</v>
      </c>
      <c r="D2" s="32"/>
      <c r="E2" s="33"/>
      <c r="F2" s="31" t="s">
        <v>2</v>
      </c>
      <c r="G2" s="32"/>
      <c r="H2" s="33"/>
      <c r="I2" s="31" t="s">
        <v>3</v>
      </c>
      <c r="J2" s="32"/>
      <c r="K2" s="34"/>
      <c r="L2" s="38" t="s">
        <v>1</v>
      </c>
      <c r="M2" s="32"/>
      <c r="N2" s="33"/>
      <c r="O2" s="31" t="s">
        <v>2</v>
      </c>
      <c r="P2" s="32"/>
      <c r="Q2" s="33"/>
      <c r="R2" s="31" t="s">
        <v>3</v>
      </c>
      <c r="S2" s="32"/>
      <c r="T2" s="34"/>
      <c r="U2" s="38" t="s">
        <v>1</v>
      </c>
      <c r="V2" s="32"/>
      <c r="W2" s="33"/>
      <c r="X2" s="31" t="s">
        <v>3</v>
      </c>
      <c r="Y2" s="32"/>
      <c r="Z2" s="33"/>
      <c r="AA2" s="31" t="s">
        <v>3</v>
      </c>
      <c r="AB2" s="32"/>
      <c r="AC2" s="34"/>
    </row>
    <row r="3" spans="1:29" ht="15.6" x14ac:dyDescent="0.35">
      <c r="B3" s="12" t="s">
        <v>4</v>
      </c>
      <c r="C3" s="4" t="s">
        <v>7</v>
      </c>
      <c r="D3" s="2" t="s">
        <v>8</v>
      </c>
      <c r="E3" s="2" t="s">
        <v>9</v>
      </c>
      <c r="F3" s="1" t="s">
        <v>7</v>
      </c>
      <c r="G3" s="2" t="s">
        <v>8</v>
      </c>
      <c r="H3" s="3" t="s">
        <v>9</v>
      </c>
      <c r="I3" s="2" t="s">
        <v>7</v>
      </c>
      <c r="J3" s="2" t="s">
        <v>8</v>
      </c>
      <c r="K3" s="3" t="s">
        <v>9</v>
      </c>
      <c r="L3" s="4" t="s">
        <v>7</v>
      </c>
      <c r="M3" s="2" t="s">
        <v>8</v>
      </c>
      <c r="N3" s="2" t="s">
        <v>9</v>
      </c>
      <c r="O3" s="1" t="s">
        <v>7</v>
      </c>
      <c r="P3" s="2" t="s">
        <v>8</v>
      </c>
      <c r="Q3" s="3" t="s">
        <v>9</v>
      </c>
      <c r="R3" s="2" t="s">
        <v>7</v>
      </c>
      <c r="S3" s="2" t="s">
        <v>8</v>
      </c>
      <c r="T3" s="3" t="s">
        <v>9</v>
      </c>
      <c r="U3" s="4" t="s">
        <v>7</v>
      </c>
      <c r="V3" s="2" t="s">
        <v>8</v>
      </c>
      <c r="W3" s="2" t="s">
        <v>9</v>
      </c>
      <c r="X3" s="1" t="s">
        <v>7</v>
      </c>
      <c r="Y3" s="2" t="s">
        <v>8</v>
      </c>
      <c r="Z3" s="3" t="s">
        <v>9</v>
      </c>
      <c r="AA3" s="2" t="s">
        <v>7</v>
      </c>
      <c r="AB3" s="2" t="s">
        <v>8</v>
      </c>
      <c r="AC3" s="26" t="s">
        <v>9</v>
      </c>
    </row>
    <row r="4" spans="1:29" x14ac:dyDescent="0.3">
      <c r="B4" s="13">
        <v>-2.5</v>
      </c>
      <c r="C4" s="6">
        <v>1.00408213E-3</v>
      </c>
      <c r="D4" s="7">
        <v>1.0040742839999999E-3</v>
      </c>
      <c r="E4" s="8">
        <v>1.004064456E-3</v>
      </c>
      <c r="F4" s="15">
        <v>9.1373851999999997E-4</v>
      </c>
      <c r="G4" s="7">
        <v>9.1375659999999993E-4</v>
      </c>
      <c r="H4" s="8">
        <v>9.1377525999999996E-4</v>
      </c>
      <c r="I4" s="15">
        <v>8.2315193200000012E-4</v>
      </c>
      <c r="J4" s="7">
        <v>8.2310899399999995E-4</v>
      </c>
      <c r="K4" s="16">
        <v>8.2306321200000009E-4</v>
      </c>
      <c r="L4" s="6">
        <v>1.004032852E-3</v>
      </c>
      <c r="M4" s="7">
        <v>1.00402689E-3</v>
      </c>
      <c r="N4" s="8">
        <v>1.004039632E-3</v>
      </c>
      <c r="O4" s="15">
        <v>9.1392364599999999E-4</v>
      </c>
      <c r="P4" s="7">
        <v>9.1390713799999993E-4</v>
      </c>
      <c r="Q4" s="8">
        <v>9.1391040599999999E-4</v>
      </c>
      <c r="R4" s="15">
        <v>8.2298631399999999E-4</v>
      </c>
      <c r="S4" s="7">
        <v>8.2303149399999998E-4</v>
      </c>
      <c r="T4" s="16">
        <v>8.2304763999999997E-4</v>
      </c>
      <c r="U4" s="6">
        <v>1.0039508360000001E-3</v>
      </c>
      <c r="V4" s="7">
        <v>1.00395515E-3</v>
      </c>
      <c r="W4" s="8">
        <v>1.0039399220000001E-3</v>
      </c>
      <c r="X4" s="15">
        <v>9.1393885199999995E-4</v>
      </c>
      <c r="Y4" s="7">
        <v>9.1392600599999999E-4</v>
      </c>
      <c r="Z4" s="8">
        <v>9.1393228399999995E-4</v>
      </c>
      <c r="AA4" s="15">
        <v>8.2297273800000003E-4</v>
      </c>
      <c r="AB4" s="7">
        <v>8.2298585399999998E-4</v>
      </c>
      <c r="AC4" s="16">
        <v>8.2297946200000005E-4</v>
      </c>
    </row>
    <row r="5" spans="1:29" x14ac:dyDescent="0.3">
      <c r="B5" s="13">
        <f>B4+0.1</f>
        <v>-2.4</v>
      </c>
      <c r="C5" s="6">
        <v>1.3674730039999999E-3</v>
      </c>
      <c r="D5" s="7">
        <v>1.3673926660000002E-3</v>
      </c>
      <c r="E5" s="8">
        <v>1.367315062E-3</v>
      </c>
      <c r="F5" s="15">
        <v>1.27880296E-3</v>
      </c>
      <c r="G5" s="7">
        <v>1.2788547600000001E-3</v>
      </c>
      <c r="H5" s="8">
        <v>1.2789083200000001E-3</v>
      </c>
      <c r="I5" s="15">
        <v>1.1902864800000001E-3</v>
      </c>
      <c r="J5" s="7">
        <v>1.1900016E-3</v>
      </c>
      <c r="K5" s="16">
        <v>1.1898109E-3</v>
      </c>
      <c r="L5" s="6">
        <v>1.3672776560000001E-3</v>
      </c>
      <c r="M5" s="7">
        <v>1.367251462E-3</v>
      </c>
      <c r="N5" s="8">
        <v>1.3672298359999999E-3</v>
      </c>
      <c r="O5" s="15">
        <v>1.2791037E-3</v>
      </c>
      <c r="P5" s="7">
        <v>1.2790754199999998E-3</v>
      </c>
      <c r="Q5" s="8">
        <v>1.2790441999999999E-3</v>
      </c>
      <c r="R5" s="15">
        <v>1.1905721999999998E-3</v>
      </c>
      <c r="S5" s="7">
        <v>1.1906449999999999E-3</v>
      </c>
      <c r="T5" s="16">
        <v>1.1906751199999999E-3</v>
      </c>
      <c r="U5" s="6">
        <v>1.3672226139999999E-3</v>
      </c>
      <c r="V5" s="7">
        <v>1.367169958E-3</v>
      </c>
      <c r="W5" s="8">
        <v>1.3671119619999999E-3</v>
      </c>
      <c r="X5" s="15">
        <v>1.2792660619999998E-3</v>
      </c>
      <c r="Y5" s="7">
        <v>1.279231286E-3</v>
      </c>
      <c r="Z5" s="8">
        <v>1.2792061259999999E-3</v>
      </c>
      <c r="AA5" s="15">
        <v>1.1904770600000001E-3</v>
      </c>
      <c r="AB5" s="7">
        <v>1.19051974E-3</v>
      </c>
      <c r="AC5" s="16">
        <v>1.19054442E-3</v>
      </c>
    </row>
    <row r="6" spans="1:29" x14ac:dyDescent="0.3">
      <c r="B6" s="13">
        <f t="shared" ref="B6:B59" si="0">B5+0.1</f>
        <v>-2.2999999999999998</v>
      </c>
      <c r="C6" s="6">
        <v>1.8178444E-3</v>
      </c>
      <c r="D6" s="7">
        <v>1.8174759300000002E-3</v>
      </c>
      <c r="E6" s="8">
        <v>1.8171860480000002E-3</v>
      </c>
      <c r="F6" s="15">
        <v>1.7299282799999999E-3</v>
      </c>
      <c r="G6" s="7">
        <v>1.7299410199999997E-3</v>
      </c>
      <c r="H6" s="8">
        <v>1.7299446799999999E-3</v>
      </c>
      <c r="I6" s="15">
        <v>1.6417104000000001E-3</v>
      </c>
      <c r="J6" s="7">
        <v>1.6408530000000003E-3</v>
      </c>
      <c r="K6" s="16">
        <v>1.6402597999999999E-3</v>
      </c>
      <c r="L6" s="6">
        <v>1.8174647999999998E-3</v>
      </c>
      <c r="M6" s="7">
        <v>1.8172606279999997E-3</v>
      </c>
      <c r="N6" s="8">
        <v>1.8170858539999998E-3</v>
      </c>
      <c r="O6" s="15">
        <v>1.7301834800000002E-3</v>
      </c>
      <c r="P6" s="7">
        <v>1.7300279600000002E-3</v>
      </c>
      <c r="Q6" s="8">
        <v>1.7299339E-3</v>
      </c>
      <c r="R6" s="15">
        <v>1.6436668200000002E-3</v>
      </c>
      <c r="S6" s="7">
        <v>1.6435724600000002E-3</v>
      </c>
      <c r="T6" s="16">
        <v>1.6433916400000002E-3</v>
      </c>
      <c r="U6" s="6">
        <v>1.817402662E-3</v>
      </c>
      <c r="V6" s="7">
        <v>1.8171340720000001E-3</v>
      </c>
      <c r="W6" s="8">
        <v>1.816919906E-3</v>
      </c>
      <c r="X6" s="15">
        <v>1.7306981199999999E-3</v>
      </c>
      <c r="Y6" s="7">
        <v>1.73048178E-3</v>
      </c>
      <c r="Z6" s="8">
        <v>1.730283802E-3</v>
      </c>
      <c r="AA6" s="15">
        <v>1.6433986000000001E-3</v>
      </c>
      <c r="AB6" s="7">
        <v>1.6433928199999998E-3</v>
      </c>
      <c r="AC6" s="16">
        <v>1.6433610600000001E-3</v>
      </c>
    </row>
    <row r="7" spans="1:29" x14ac:dyDescent="0.3">
      <c r="B7" s="13">
        <f t="shared" si="0"/>
        <v>-2.1999999999999997</v>
      </c>
      <c r="C7" s="6">
        <v>2.3784708400000003E-3</v>
      </c>
      <c r="D7" s="7">
        <v>2.3773727799999999E-3</v>
      </c>
      <c r="E7" s="8">
        <v>2.3766088199999999E-3</v>
      </c>
      <c r="F7" s="15">
        <v>2.29071642E-3</v>
      </c>
      <c r="G7" s="7">
        <v>2.2905351999999999E-3</v>
      </c>
      <c r="H7" s="8">
        <v>2.29029498E-3</v>
      </c>
      <c r="I7" s="15">
        <v>2.2003693999999999E-3</v>
      </c>
      <c r="J7" s="7">
        <v>2.1982540000000002E-3</v>
      </c>
      <c r="K7" s="16">
        <v>2.1969250000000002E-3</v>
      </c>
      <c r="L7" s="6">
        <v>2.3780619799999999E-3</v>
      </c>
      <c r="M7" s="7">
        <v>2.3772389719999999E-3</v>
      </c>
      <c r="N7" s="8">
        <v>2.376511748E-3</v>
      </c>
      <c r="O7" s="15">
        <v>2.2907164000000001E-3</v>
      </c>
      <c r="P7" s="7">
        <v>2.2902581399999998E-3</v>
      </c>
      <c r="Q7" s="8">
        <v>2.2899196400000001E-3</v>
      </c>
      <c r="R7" s="15">
        <v>2.2059591E-3</v>
      </c>
      <c r="S7" s="7">
        <v>2.20517462E-3</v>
      </c>
      <c r="T7" s="16">
        <v>2.2041267399999999E-3</v>
      </c>
      <c r="U7" s="6">
        <v>2.3779256800000002E-3</v>
      </c>
      <c r="V7" s="7">
        <v>2.3770545499999999E-3</v>
      </c>
      <c r="W7" s="8">
        <v>2.37631867E-3</v>
      </c>
      <c r="X7" s="15">
        <v>2.2918529400000002E-3</v>
      </c>
      <c r="Y7" s="7">
        <v>2.2911224599999999E-3</v>
      </c>
      <c r="Z7" s="8">
        <v>2.2905688599999998E-3</v>
      </c>
      <c r="AA7" s="15">
        <v>2.2055439400000001E-3</v>
      </c>
      <c r="AB7" s="7">
        <v>2.2051874000000001E-3</v>
      </c>
      <c r="AC7" s="16">
        <v>2.2047879E-3</v>
      </c>
    </row>
    <row r="8" spans="1:29" x14ac:dyDescent="0.3">
      <c r="B8" s="13">
        <f t="shared" si="0"/>
        <v>-2.0999999999999996</v>
      </c>
      <c r="C8" s="6">
        <v>3.0763539600000001E-3</v>
      </c>
      <c r="D8" s="7">
        <v>3.0736793200000002E-3</v>
      </c>
      <c r="E8" s="8">
        <v>3.0719220999999995E-3</v>
      </c>
      <c r="F8" s="15">
        <v>2.9890133999999997E-3</v>
      </c>
      <c r="G8" s="7">
        <v>2.9875723000000005E-3</v>
      </c>
      <c r="H8" s="8">
        <v>2.98636628E-3</v>
      </c>
      <c r="I8" s="15">
        <v>2.8927738000000002E-3</v>
      </c>
      <c r="J8" s="7">
        <v>2.8885586E-3</v>
      </c>
      <c r="K8" s="16">
        <v>2.8858223999999998E-3</v>
      </c>
      <c r="L8" s="6">
        <v>3.0756543999999999E-3</v>
      </c>
      <c r="M8" s="7">
        <v>3.0734546240000003E-3</v>
      </c>
      <c r="N8" s="8">
        <v>3.0719033459999994E-3</v>
      </c>
      <c r="O8" s="15">
        <v>2.9880414E-3</v>
      </c>
      <c r="P8" s="7">
        <v>2.9866021999999997E-3</v>
      </c>
      <c r="Q8" s="8">
        <v>2.9857119599999999E-3</v>
      </c>
      <c r="R8" s="15">
        <v>2.9052055999999999E-3</v>
      </c>
      <c r="S8" s="7">
        <v>2.9021485999999996E-3</v>
      </c>
      <c r="T8" s="16">
        <v>2.8998450000000003E-3</v>
      </c>
      <c r="U8" s="6">
        <v>3.0754660200000001E-3</v>
      </c>
      <c r="V8" s="7">
        <v>3.0732479260000001E-3</v>
      </c>
      <c r="W8" s="8">
        <v>3.0715119699999999E-3</v>
      </c>
      <c r="X8" s="15">
        <v>2.99016302E-3</v>
      </c>
      <c r="Y8" s="7">
        <v>2.9881117600000003E-3</v>
      </c>
      <c r="Z8" s="8">
        <v>2.9866361600000002E-3</v>
      </c>
      <c r="AA8" s="15">
        <v>2.9051110200000001E-3</v>
      </c>
      <c r="AB8" s="7">
        <v>2.9034892000000001E-3</v>
      </c>
      <c r="AC8" s="16">
        <v>2.9021662200000003E-3</v>
      </c>
    </row>
    <row r="9" spans="1:29" x14ac:dyDescent="0.3">
      <c r="B9" s="13">
        <f t="shared" si="0"/>
        <v>-1.9999999999999996</v>
      </c>
      <c r="C9" s="6">
        <v>3.9448659800000001E-3</v>
      </c>
      <c r="D9" s="7">
        <v>3.9393826999999998E-3</v>
      </c>
      <c r="E9" s="8">
        <v>3.9356180399999999E-3</v>
      </c>
      <c r="F9" s="15">
        <v>3.8577626E-3</v>
      </c>
      <c r="G9" s="7">
        <v>3.8538778000000002E-3</v>
      </c>
      <c r="H9" s="8">
        <v>3.8505876000000001E-3</v>
      </c>
      <c r="I9" s="15">
        <v>3.7505020000000002E-3</v>
      </c>
      <c r="J9" s="7">
        <v>3.742184E-3</v>
      </c>
      <c r="K9" s="16">
        <v>3.7368039999999998E-3</v>
      </c>
      <c r="L9" s="6">
        <v>3.9440891999999996E-3</v>
      </c>
      <c r="M9" s="7">
        <v>3.9390367300000005E-3</v>
      </c>
      <c r="N9" s="8">
        <v>3.9356353359999994E-3</v>
      </c>
      <c r="O9" s="15">
        <v>3.8552693999999998E-3</v>
      </c>
      <c r="P9" s="7">
        <v>3.8520751999999996E-3</v>
      </c>
      <c r="Q9" s="8">
        <v>3.8496565999999997E-3</v>
      </c>
      <c r="R9" s="15">
        <v>3.7737796000000003E-3</v>
      </c>
      <c r="S9" s="7">
        <v>3.7664024E-3</v>
      </c>
      <c r="T9" s="16">
        <v>3.7608756000000005E-3</v>
      </c>
      <c r="U9" s="6">
        <v>3.9436426599999998E-3</v>
      </c>
      <c r="V9" s="7">
        <v>3.9386423019999997E-3</v>
      </c>
      <c r="W9" s="8">
        <v>3.9350790759999999E-3</v>
      </c>
      <c r="X9" s="15">
        <v>3.8589441400000003E-3</v>
      </c>
      <c r="Y9" s="7">
        <v>3.85428376E-3</v>
      </c>
      <c r="Z9" s="8">
        <v>3.85114778E-3</v>
      </c>
      <c r="AA9" s="15">
        <v>3.7752976000000006E-3</v>
      </c>
      <c r="AB9" s="7">
        <v>3.7708126399999997E-3</v>
      </c>
      <c r="AC9" s="16">
        <v>3.7671419999999998E-3</v>
      </c>
    </row>
    <row r="10" spans="1:29" x14ac:dyDescent="0.3">
      <c r="B10" s="13">
        <f t="shared" si="0"/>
        <v>-1.8999999999999995</v>
      </c>
      <c r="C10" s="6">
        <v>5.0221258199999999E-3</v>
      </c>
      <c r="D10" s="7">
        <v>5.0109993199999999E-3</v>
      </c>
      <c r="E10" s="8">
        <v>5.0040063800000003E-3</v>
      </c>
      <c r="F10" s="15">
        <v>4.9355967999999998E-3</v>
      </c>
      <c r="G10" s="7">
        <v>4.9260220000000004E-3</v>
      </c>
      <c r="H10" s="8">
        <v>4.9185537999999994E-3</v>
      </c>
      <c r="I10" s="15">
        <v>4.8096440000000001E-3</v>
      </c>
      <c r="J10" s="7">
        <v>4.7943359999999997E-3</v>
      </c>
      <c r="K10" s="16">
        <v>4.7844020000000001E-3</v>
      </c>
      <c r="L10" s="6">
        <v>5.0210854000000008E-3</v>
      </c>
      <c r="M10" s="7">
        <v>5.0107242399999993E-3</v>
      </c>
      <c r="N10" s="8">
        <v>5.0040843199999994E-3</v>
      </c>
      <c r="O10" s="15">
        <v>4.9313324000000002E-3</v>
      </c>
      <c r="P10" s="7">
        <v>4.9240280000000004E-3</v>
      </c>
      <c r="Q10" s="8">
        <v>4.9186437999999997E-3</v>
      </c>
      <c r="R10" s="15">
        <v>4.849005E-3</v>
      </c>
      <c r="S10" s="7">
        <v>4.8336745999999998E-3</v>
      </c>
      <c r="T10" s="16">
        <v>4.8231178000000003E-3</v>
      </c>
      <c r="U10" s="6">
        <v>5.0204742599999994E-3</v>
      </c>
      <c r="V10" s="7">
        <v>5.0102188460000004E-3</v>
      </c>
      <c r="W10" s="8">
        <v>5.0036006640000012E-3</v>
      </c>
      <c r="X10" s="15">
        <v>4.9365315999999994E-3</v>
      </c>
      <c r="Y10" s="7">
        <v>4.9271637800000004E-3</v>
      </c>
      <c r="Z10" s="8">
        <v>4.9211309199999999E-3</v>
      </c>
      <c r="AA10" s="15">
        <v>4.8542817999999996E-3</v>
      </c>
      <c r="AB10" s="7">
        <v>4.8436852000000004E-3</v>
      </c>
      <c r="AC10" s="16">
        <v>4.8355581999999994E-3</v>
      </c>
    </row>
    <row r="11" spans="1:29" x14ac:dyDescent="0.3">
      <c r="B11" s="13">
        <f t="shared" si="0"/>
        <v>-1.7999999999999994</v>
      </c>
      <c r="C11" s="6">
        <v>6.3535082200000008E-3</v>
      </c>
      <c r="D11" s="7">
        <v>6.3335191999999993E-3</v>
      </c>
      <c r="E11" s="8">
        <v>6.3207610399999992E-3</v>
      </c>
      <c r="F11" s="15">
        <v>6.2676002000000008E-3</v>
      </c>
      <c r="G11" s="7">
        <v>6.2473766E-3</v>
      </c>
      <c r="H11" s="8">
        <v>6.2321455999999999E-3</v>
      </c>
      <c r="I11" s="15">
        <v>6.1121760000000004E-3</v>
      </c>
      <c r="J11" s="7">
        <v>6.0849540000000001E-3</v>
      </c>
      <c r="K11" s="16">
        <v>6.0675319999999996E-3</v>
      </c>
      <c r="L11" s="6">
        <v>6.3525829400000004E-3</v>
      </c>
      <c r="M11" s="7">
        <v>6.3331233000000001E-3</v>
      </c>
      <c r="N11" s="8">
        <v>6.3208506200000004E-3</v>
      </c>
      <c r="O11" s="15">
        <v>6.2618680000000003E-3</v>
      </c>
      <c r="P11" s="7">
        <v>6.2466481999999997E-3</v>
      </c>
      <c r="Q11" s="8">
        <v>6.2352320000000003E-3</v>
      </c>
      <c r="R11" s="15">
        <v>6.1737583999999998E-3</v>
      </c>
      <c r="S11" s="7">
        <v>6.1453740000000003E-3</v>
      </c>
      <c r="T11" s="16">
        <v>6.1262920000000002E-3</v>
      </c>
      <c r="U11" s="6">
        <v>6.3515023599999996E-3</v>
      </c>
      <c r="V11" s="7">
        <v>6.332502959999999E-3</v>
      </c>
      <c r="W11" s="8">
        <v>6.3204203999999995E-3</v>
      </c>
      <c r="X11" s="15">
        <v>6.2687794000000005E-3</v>
      </c>
      <c r="Y11" s="7">
        <v>6.2508432199999998E-3</v>
      </c>
      <c r="Z11" s="8">
        <v>6.2392388600000003E-3</v>
      </c>
      <c r="AA11" s="15">
        <v>6.186530400000001E-3</v>
      </c>
      <c r="AB11" s="7">
        <v>6.1650126000000003E-3</v>
      </c>
      <c r="AC11" s="16">
        <v>6.1491534000000002E-3</v>
      </c>
    </row>
    <row r="12" spans="1:29" x14ac:dyDescent="0.3">
      <c r="B12" s="13">
        <f t="shared" si="0"/>
        <v>-1.6999999999999993</v>
      </c>
      <c r="C12" s="6">
        <v>7.99229672E-3</v>
      </c>
      <c r="D12" s="7">
        <v>7.9570639799999999E-3</v>
      </c>
      <c r="E12" s="8">
        <v>7.9348542000000008E-3</v>
      </c>
      <c r="F12" s="15">
        <v>7.9053416000000008E-3</v>
      </c>
      <c r="G12" s="7">
        <v>7.8662212000000006E-3</v>
      </c>
      <c r="H12" s="8">
        <v>7.83821E-3</v>
      </c>
      <c r="I12" s="15">
        <v>7.7059239999999994E-3</v>
      </c>
      <c r="J12" s="7">
        <v>7.6592779999999994E-3</v>
      </c>
      <c r="K12" s="16">
        <v>7.6300500000000002E-3</v>
      </c>
      <c r="L12" s="6">
        <v>7.9911519599999998E-3</v>
      </c>
      <c r="M12" s="7">
        <v>7.957198339999999E-3</v>
      </c>
      <c r="N12" s="8">
        <v>7.935746300000001E-3</v>
      </c>
      <c r="O12" s="15">
        <v>7.8999892000000006E-3</v>
      </c>
      <c r="P12" s="7">
        <v>7.8699191999999987E-3</v>
      </c>
      <c r="Q12" s="8">
        <v>7.8479651999999994E-3</v>
      </c>
      <c r="R12" s="15">
        <v>7.7985620000000002E-3</v>
      </c>
      <c r="S12" s="7">
        <v>7.7488679999999999E-3</v>
      </c>
      <c r="T12" s="16">
        <v>7.7162580000000001E-3</v>
      </c>
      <c r="U12" s="6">
        <v>7.9902076200000002E-3</v>
      </c>
      <c r="V12" s="7">
        <v>7.9564269599999987E-3</v>
      </c>
      <c r="W12" s="8">
        <v>7.9352869599999994E-3</v>
      </c>
      <c r="X12" s="15">
        <v>7.9087584000000002E-3</v>
      </c>
      <c r="Y12" s="7">
        <v>7.8764543999999999E-3</v>
      </c>
      <c r="Z12" s="8">
        <v>7.8548027999999995E-3</v>
      </c>
      <c r="AA12" s="15">
        <v>7.8242837999999999E-3</v>
      </c>
      <c r="AB12" s="7">
        <v>7.7834172E-3</v>
      </c>
      <c r="AC12" s="16">
        <v>7.7549920000000005E-3</v>
      </c>
    </row>
    <row r="13" spans="1:29" x14ac:dyDescent="0.3">
      <c r="B13" s="13">
        <f t="shared" si="0"/>
        <v>-1.5999999999999992</v>
      </c>
      <c r="C13" s="6">
        <v>9.9982092999999998E-3</v>
      </c>
      <c r="D13" s="7">
        <v>9.9384342000000004E-3</v>
      </c>
      <c r="E13" s="8">
        <v>9.9001052000000003E-3</v>
      </c>
      <c r="F13" s="15">
        <v>9.9066817999999991E-3</v>
      </c>
      <c r="G13" s="7">
        <v>9.836049999999999E-3</v>
      </c>
      <c r="H13" s="8">
        <v>9.7863719999999998E-3</v>
      </c>
      <c r="I13" s="15">
        <v>9.6431820000000001E-3</v>
      </c>
      <c r="J13" s="7">
        <v>9.5661999999999987E-3</v>
      </c>
      <c r="K13" s="16">
        <v>9.5181999999999992E-3</v>
      </c>
      <c r="L13" s="6">
        <v>9.99717774E-3</v>
      </c>
      <c r="M13" s="7">
        <v>9.9393556199999997E-3</v>
      </c>
      <c r="N13" s="8">
        <v>9.9031420000000002E-3</v>
      </c>
      <c r="O13" s="15">
        <v>9.9055180000000003E-3</v>
      </c>
      <c r="P13" s="7">
        <v>9.8489883999999996E-3</v>
      </c>
      <c r="Q13" s="8">
        <v>9.8082737999999996E-3</v>
      </c>
      <c r="R13" s="15">
        <v>9.7782939999999999E-3</v>
      </c>
      <c r="S13" s="7">
        <v>9.6948160000000002E-3</v>
      </c>
      <c r="T13" s="16">
        <v>9.6411420000000001E-3</v>
      </c>
      <c r="U13" s="6">
        <v>9.9958820400000009E-3</v>
      </c>
      <c r="V13" s="7">
        <v>9.9387734999999994E-3</v>
      </c>
      <c r="W13" s="8">
        <v>9.9034295199999997E-3</v>
      </c>
      <c r="X13" s="15">
        <v>9.9160185999999997E-3</v>
      </c>
      <c r="Y13" s="7">
        <v>9.8588585999999992E-3</v>
      </c>
      <c r="Z13" s="8">
        <v>9.8205563999999995E-3</v>
      </c>
      <c r="AA13" s="15">
        <v>9.8244919999999989E-3</v>
      </c>
      <c r="AB13" s="7">
        <v>9.7519599999999988E-3</v>
      </c>
      <c r="AC13" s="16">
        <v>9.702502E-3</v>
      </c>
    </row>
    <row r="14" spans="1:29" x14ac:dyDescent="0.3">
      <c r="B14" s="13">
        <f t="shared" si="0"/>
        <v>-1.4999999999999991</v>
      </c>
      <c r="C14" s="6">
        <v>1.2436415600000002E-2</v>
      </c>
      <c r="D14" s="7">
        <v>1.2336841000000001E-2</v>
      </c>
      <c r="E14" s="8">
        <v>1.22714912E-2</v>
      </c>
      <c r="F14" s="15">
        <v>1.2332401999999999E-2</v>
      </c>
      <c r="G14" s="7">
        <v>1.2209986000000001E-2</v>
      </c>
      <c r="H14" s="8">
        <v>1.2126268000000001E-2</v>
      </c>
      <c r="I14" s="15">
        <v>1.1978520000000001E-2</v>
      </c>
      <c r="J14" s="7">
        <v>1.185424E-2</v>
      </c>
      <c r="K14" s="16">
        <v>1.1777739999999998E-2</v>
      </c>
      <c r="L14" s="6">
        <v>1.2435890579999999E-2</v>
      </c>
      <c r="M14" s="7">
        <v>1.2340215199999999E-2</v>
      </c>
      <c r="N14" s="8">
        <v>1.22795196E-2</v>
      </c>
      <c r="O14" s="15">
        <v>1.2341374999999998E-2</v>
      </c>
      <c r="P14" s="7">
        <v>1.2239579999999998E-2</v>
      </c>
      <c r="Q14" s="8">
        <v>1.2167759999999998E-2</v>
      </c>
      <c r="R14" s="15">
        <v>1.2170418000000001E-2</v>
      </c>
      <c r="S14" s="7">
        <v>1.2034192000000001E-2</v>
      </c>
      <c r="T14" s="16">
        <v>1.1947759999999998E-2</v>
      </c>
      <c r="U14" s="6">
        <v>1.2434542739999999E-2</v>
      </c>
      <c r="V14" s="7">
        <v>1.234034738E-2</v>
      </c>
      <c r="W14" s="8">
        <v>1.2281860999999998E-2</v>
      </c>
      <c r="X14" s="15">
        <v>1.2354855E-2</v>
      </c>
      <c r="Y14" s="7">
        <v>1.2256692800000002E-2</v>
      </c>
      <c r="Z14" s="8">
        <v>1.2190342600000001E-2</v>
      </c>
      <c r="AA14" s="15">
        <v>1.2247698E-2</v>
      </c>
      <c r="AB14" s="7">
        <v>1.2124058E-2</v>
      </c>
      <c r="AC14" s="16">
        <v>1.2041699999999999E-2</v>
      </c>
    </row>
    <row r="15" spans="1:29" x14ac:dyDescent="0.3">
      <c r="B15" s="13">
        <f t="shared" si="0"/>
        <v>-1.399999999999999</v>
      </c>
      <c r="C15" s="6">
        <v>1.5380188400000001E-2</v>
      </c>
      <c r="D15" s="7">
        <v>1.5215409399999999E-2</v>
      </c>
      <c r="E15" s="8">
        <v>1.5105911999999999E-2</v>
      </c>
      <c r="F15" s="15">
        <v>1.5248596000000001E-2</v>
      </c>
      <c r="G15" s="7">
        <v>1.5044056000000002E-2</v>
      </c>
      <c r="H15" s="8">
        <v>1.4906662000000001E-2</v>
      </c>
      <c r="I15" s="15">
        <v>1.47704E-2</v>
      </c>
      <c r="J15" s="7">
        <v>1.4573620000000001E-2</v>
      </c>
      <c r="K15" s="16">
        <v>1.4453259999999999E-2</v>
      </c>
      <c r="L15" s="6">
        <v>1.53814352E-2</v>
      </c>
      <c r="M15" s="7">
        <v>1.52253956E-2</v>
      </c>
      <c r="N15" s="8">
        <v>1.5124489999999999E-2</v>
      </c>
      <c r="O15" s="15">
        <v>1.5277164000000001E-2</v>
      </c>
      <c r="P15" s="7">
        <v>1.5100416E-2</v>
      </c>
      <c r="Q15" s="8">
        <v>1.4978318000000001E-2</v>
      </c>
      <c r="R15" s="15">
        <v>1.5037180000000001E-2</v>
      </c>
      <c r="S15" s="7">
        <v>1.4820099999999998E-2</v>
      </c>
      <c r="T15" s="16">
        <v>1.4684259999999998E-2</v>
      </c>
      <c r="U15" s="6">
        <v>1.5380230400000002E-2</v>
      </c>
      <c r="V15" s="7">
        <v>1.5227850199999999E-2</v>
      </c>
      <c r="W15" s="8">
        <v>1.5132037799999999E-2</v>
      </c>
      <c r="X15" s="15">
        <v>1.5297499799999998E-2</v>
      </c>
      <c r="Y15" s="7">
        <v>1.5131274000000002E-2</v>
      </c>
      <c r="Z15" s="8">
        <v>1.5018912000000002E-2</v>
      </c>
      <c r="AA15" s="15">
        <v>1.5158426000000001E-2</v>
      </c>
      <c r="AB15" s="7">
        <v>1.4954644000000001E-2</v>
      </c>
      <c r="AC15" s="16">
        <v>1.4821626000000001E-2</v>
      </c>
    </row>
    <row r="16" spans="1:29" x14ac:dyDescent="0.3">
      <c r="B16" s="13">
        <f t="shared" si="0"/>
        <v>-1.2999999999999989</v>
      </c>
      <c r="C16" s="6">
        <v>1.89016976E-2</v>
      </c>
      <c r="D16" s="7">
        <v>1.8632757999999999E-2</v>
      </c>
      <c r="E16" s="8">
        <v>1.8452574000000003E-2</v>
      </c>
      <c r="F16" s="15">
        <v>1.8717445999999999E-2</v>
      </c>
      <c r="G16" s="7">
        <v>1.8385200000000001E-2</v>
      </c>
      <c r="H16" s="8">
        <v>1.8166160000000001E-2</v>
      </c>
      <c r="I16" s="15">
        <v>1.8073160000000001E-2</v>
      </c>
      <c r="J16" s="7">
        <v>1.7767140000000001E-2</v>
      </c>
      <c r="K16" s="16">
        <v>1.7580800000000001E-2</v>
      </c>
      <c r="L16" s="6">
        <v>1.8909431800000001E-2</v>
      </c>
      <c r="M16" s="7">
        <v>1.8656269999999999E-2</v>
      </c>
      <c r="N16" s="8">
        <v>1.8490452000000001E-2</v>
      </c>
      <c r="O16" s="15">
        <v>1.8778181999999997E-2</v>
      </c>
      <c r="P16" s="7">
        <v>1.8482401999999998E-2</v>
      </c>
      <c r="Q16" s="8">
        <v>1.8281606000000002E-2</v>
      </c>
      <c r="R16" s="15">
        <v>1.84373E-2</v>
      </c>
      <c r="S16" s="7">
        <v>1.809798E-2</v>
      </c>
      <c r="T16" s="16">
        <v>1.7887699999999999E-2</v>
      </c>
      <c r="U16" s="6">
        <v>1.8909556800000001E-2</v>
      </c>
      <c r="V16" s="7">
        <v>1.8665360400000001E-2</v>
      </c>
      <c r="W16" s="8">
        <v>1.8509036E-2</v>
      </c>
      <c r="X16" s="15">
        <v>1.8813482000000003E-2</v>
      </c>
      <c r="Y16" s="7">
        <v>1.8537444E-2</v>
      </c>
      <c r="Z16" s="8">
        <v>1.8351629999999997E-2</v>
      </c>
      <c r="AA16" s="15">
        <v>1.8620207999999999E-2</v>
      </c>
      <c r="AB16" s="7">
        <v>1.829358E-2</v>
      </c>
      <c r="AC16" s="16">
        <v>1.8083220000000001E-2</v>
      </c>
    </row>
    <row r="17" spans="2:29" x14ac:dyDescent="0.3">
      <c r="B17" s="13">
        <f t="shared" si="0"/>
        <v>-1.1999999999999988</v>
      </c>
      <c r="C17" s="6">
        <v>2.307292E-2</v>
      </c>
      <c r="D17" s="7">
        <v>2.2639349999999999E-2</v>
      </c>
      <c r="E17" s="8">
        <v>2.2348499999999997E-2</v>
      </c>
      <c r="F17" s="15">
        <v>2.2794060000000001E-2</v>
      </c>
      <c r="G17" s="7">
        <v>2.2269839999999999E-2</v>
      </c>
      <c r="H17" s="8">
        <v>2.1927759999999998E-2</v>
      </c>
      <c r="I17" s="15">
        <v>2.19314E-2</v>
      </c>
      <c r="J17" s="7">
        <v>2.1463679999999999E-2</v>
      </c>
      <c r="K17" s="16">
        <v>2.1179779999999999E-2</v>
      </c>
      <c r="L17" s="6">
        <v>2.3093368399999998E-2</v>
      </c>
      <c r="M17" s="7">
        <v>2.2687822E-2</v>
      </c>
      <c r="N17" s="8">
        <v>2.2418592000000001E-2</v>
      </c>
      <c r="O17" s="15">
        <v>2.2905806000000001E-2</v>
      </c>
      <c r="P17" s="7">
        <v>2.2424390000000002E-2</v>
      </c>
      <c r="Q17" s="8">
        <v>2.2104659999999998E-2</v>
      </c>
      <c r="R17" s="15">
        <v>2.24216E-2</v>
      </c>
      <c r="S17" s="7">
        <v>2.1900599999999999E-2</v>
      </c>
      <c r="T17" s="16">
        <v>2.1581340000000001E-2</v>
      </c>
      <c r="U17" s="6">
        <v>2.30998304E-2</v>
      </c>
      <c r="V17" s="7">
        <v>2.2710660000000004E-2</v>
      </c>
      <c r="W17" s="8">
        <v>2.2457649999999999E-2</v>
      </c>
      <c r="X17" s="15">
        <v>2.2969435999999999E-2</v>
      </c>
      <c r="Y17" s="7">
        <v>2.2519417999999999E-2</v>
      </c>
      <c r="Z17" s="8">
        <v>2.2218834E-2</v>
      </c>
      <c r="AA17" s="15">
        <v>2.26903E-2</v>
      </c>
      <c r="AB17" s="7">
        <v>2.2176300000000003E-2</v>
      </c>
      <c r="AC17" s="16">
        <v>2.1851720000000002E-2</v>
      </c>
    </row>
    <row r="18" spans="2:29" x14ac:dyDescent="0.3">
      <c r="B18" s="13">
        <f t="shared" si="0"/>
        <v>-1.0999999999999988</v>
      </c>
      <c r="C18" s="6">
        <v>2.7955363999999996E-2</v>
      </c>
      <c r="D18" s="7">
        <v>2.72687E-2</v>
      </c>
      <c r="E18" s="8">
        <v>2.6809440000000004E-2</v>
      </c>
      <c r="F18" s="15">
        <v>2.7520119999999995E-2</v>
      </c>
      <c r="G18" s="7">
        <v>2.6707839999999997E-2</v>
      </c>
      <c r="H18" s="8">
        <v>2.6188439999999997E-2</v>
      </c>
      <c r="I18" s="15">
        <v>2.637712E-2</v>
      </c>
      <c r="J18" s="7">
        <v>2.5670700000000001E-2</v>
      </c>
      <c r="K18" s="16">
        <v>2.524568E-2</v>
      </c>
      <c r="L18" s="6">
        <v>2.8000697999999997E-2</v>
      </c>
      <c r="M18" s="7">
        <v>2.7358509999999999E-2</v>
      </c>
      <c r="N18" s="8">
        <v>2.6930572E-2</v>
      </c>
      <c r="O18" s="15">
        <v>2.7706659999999998E-2</v>
      </c>
      <c r="P18" s="7">
        <v>2.6945799999999999E-2</v>
      </c>
      <c r="Q18" s="8">
        <v>2.6449239999999999E-2</v>
      </c>
      <c r="R18" s="15">
        <v>2.7027579999999999E-2</v>
      </c>
      <c r="S18" s="7">
        <v>2.6241940000000002E-2</v>
      </c>
      <c r="T18" s="16">
        <v>2.5759340000000002E-2</v>
      </c>
      <c r="U18" s="6">
        <v>2.8020204399999998E-2</v>
      </c>
      <c r="V18" s="7">
        <v>2.7407913999999999E-2</v>
      </c>
      <c r="W18" s="8">
        <v>2.7005574000000001E-2</v>
      </c>
      <c r="X18" s="15">
        <v>2.7815523999999998E-2</v>
      </c>
      <c r="Y18" s="7">
        <v>2.7098979999999998E-2</v>
      </c>
      <c r="Z18" s="8">
        <v>2.6627019999999998E-2</v>
      </c>
      <c r="AA18" s="15">
        <v>2.740894E-2</v>
      </c>
      <c r="AB18" s="7">
        <v>2.6618820000000001E-2</v>
      </c>
      <c r="AC18" s="16">
        <v>2.6124620000000001E-2</v>
      </c>
    </row>
    <row r="19" spans="2:29" x14ac:dyDescent="0.3">
      <c r="B19" s="13">
        <f t="shared" si="0"/>
        <v>-0.99999999999999878</v>
      </c>
      <c r="C19" s="6">
        <v>3.3591078000000003E-2</v>
      </c>
      <c r="D19" s="7">
        <v>3.2529179999999998E-2</v>
      </c>
      <c r="E19" s="8">
        <v>3.1816619999999997E-2</v>
      </c>
      <c r="F19" s="15">
        <v>3.2909979999999998E-2</v>
      </c>
      <c r="G19" s="7">
        <v>3.1682120000000001E-2</v>
      </c>
      <c r="H19" s="8">
        <v>3.09077E-2</v>
      </c>
      <c r="I19" s="15">
        <v>3.1412720000000005E-2</v>
      </c>
      <c r="J19" s="7">
        <v>3.0366000000000001E-2</v>
      </c>
      <c r="K19" s="16">
        <v>2.9736799999999997E-2</v>
      </c>
      <c r="L19" s="6">
        <v>3.3682818000000003E-2</v>
      </c>
      <c r="M19" s="7">
        <v>3.2682159999999995E-2</v>
      </c>
      <c r="N19" s="8">
        <v>3.2014000000000001E-2</v>
      </c>
      <c r="O19" s="15">
        <v>3.320178E-2</v>
      </c>
      <c r="P19" s="7">
        <v>3.20328E-2</v>
      </c>
      <c r="Q19" s="8">
        <v>3.1278720000000003E-2</v>
      </c>
      <c r="R19" s="15">
        <v>3.226532E-2</v>
      </c>
      <c r="S19" s="7">
        <v>3.1095600000000001E-2</v>
      </c>
      <c r="T19" s="16">
        <v>3.0385479999999999E-2</v>
      </c>
      <c r="U19" s="6">
        <v>3.3726692000000003E-2</v>
      </c>
      <c r="V19" s="7">
        <v>3.2778921999999995E-2</v>
      </c>
      <c r="W19" s="8">
        <v>3.2147999999999996E-2</v>
      </c>
      <c r="X19" s="15">
        <v>3.3379600000000002E-2</v>
      </c>
      <c r="Y19" s="7">
        <v>3.2268619999999998E-2</v>
      </c>
      <c r="Z19" s="8">
        <v>3.1542140000000003E-2</v>
      </c>
      <c r="AA19" s="15">
        <v>3.2792960000000003E-2</v>
      </c>
      <c r="AB19" s="7">
        <v>3.1605319999999999E-2</v>
      </c>
      <c r="AC19" s="16">
        <v>3.0864179999999998E-2</v>
      </c>
    </row>
    <row r="20" spans="2:29" x14ac:dyDescent="0.3">
      <c r="B20" s="13">
        <f t="shared" si="0"/>
        <v>-0.8999999999999988</v>
      </c>
      <c r="C20" s="6">
        <v>3.9653899999999999E-2</v>
      </c>
      <c r="D20" s="7">
        <v>3.8065880000000003E-2</v>
      </c>
      <c r="E20" s="8">
        <v>3.7007199999999997E-2</v>
      </c>
      <c r="F20" s="15">
        <v>3.8522799999999996E-2</v>
      </c>
      <c r="G20" s="7">
        <v>3.6741360000000001E-2</v>
      </c>
      <c r="H20" s="8">
        <v>3.5630179999999997E-2</v>
      </c>
      <c r="I20" s="15">
        <v>3.65288E-2</v>
      </c>
      <c r="J20" s="7">
        <v>3.5036999999999999E-2</v>
      </c>
      <c r="K20" s="16">
        <v>3.4140599999999993E-2</v>
      </c>
      <c r="L20" s="6">
        <v>3.9817860000000004E-2</v>
      </c>
      <c r="M20" s="7">
        <v>3.8317379999999998E-2</v>
      </c>
      <c r="N20" s="8">
        <v>3.7310820000000001E-2</v>
      </c>
      <c r="O20" s="15">
        <v>3.8959840000000003E-2</v>
      </c>
      <c r="P20" s="7">
        <v>3.7235919999999999E-2</v>
      </c>
      <c r="Q20" s="8">
        <v>3.6136919999999996E-2</v>
      </c>
      <c r="R20" s="15">
        <v>3.7621760000000004E-2</v>
      </c>
      <c r="S20" s="7">
        <v>3.5949000000000002E-2</v>
      </c>
      <c r="T20" s="16">
        <v>3.4938999999999998E-2</v>
      </c>
      <c r="U20" s="6">
        <v>3.9909031999999997E-2</v>
      </c>
      <c r="V20" s="7">
        <v>3.8483740000000002E-2</v>
      </c>
      <c r="W20" s="8">
        <v>3.75278E-2</v>
      </c>
      <c r="X20" s="15">
        <v>3.9237399999999999E-2</v>
      </c>
      <c r="Y20" s="7">
        <v>3.7582879999999999E-2</v>
      </c>
      <c r="Z20" s="8">
        <v>3.6515480000000003E-2</v>
      </c>
      <c r="AA20" s="15">
        <v>3.8333319999999997E-2</v>
      </c>
      <c r="AB20" s="7">
        <v>3.6612679999999995E-2</v>
      </c>
      <c r="AC20" s="16">
        <v>3.5552859999999999E-2</v>
      </c>
    </row>
    <row r="21" spans="2:29" x14ac:dyDescent="0.3">
      <c r="B21" s="13">
        <f t="shared" si="0"/>
        <v>-0.79999999999999882</v>
      </c>
      <c r="C21" s="6">
        <v>4.6841960000000002E-2</v>
      </c>
      <c r="D21" s="7">
        <v>4.4487780000000005E-2</v>
      </c>
      <c r="E21" s="8">
        <v>4.2928580000000008E-2</v>
      </c>
      <c r="F21" s="15">
        <v>4.5150039999999995E-2</v>
      </c>
      <c r="G21" s="7">
        <v>4.25904E-2</v>
      </c>
      <c r="H21" s="8">
        <v>4.1015000000000003E-2</v>
      </c>
      <c r="I21" s="15">
        <v>4.2628000000000006E-2</v>
      </c>
      <c r="J21" s="7">
        <v>4.0502999999999997E-2</v>
      </c>
      <c r="K21" s="16">
        <v>3.9235599999999995E-2</v>
      </c>
      <c r="L21" s="6">
        <v>4.7114820000000002E-2</v>
      </c>
      <c r="M21" s="7">
        <v>4.4875720000000001E-2</v>
      </c>
      <c r="N21" s="8">
        <v>4.3377660000000005E-2</v>
      </c>
      <c r="O21" s="15">
        <v>4.5770599999999995E-2</v>
      </c>
      <c r="P21" s="7">
        <v>4.3260979999999997E-2</v>
      </c>
      <c r="Q21" s="8">
        <v>4.1684799999999994E-2</v>
      </c>
      <c r="R21" s="15">
        <v>4.4019599999999999E-2</v>
      </c>
      <c r="S21" s="7">
        <v>4.1632999999999996E-2</v>
      </c>
      <c r="T21" s="16">
        <v>4.0202000000000002E-2</v>
      </c>
      <c r="U21" s="6">
        <v>4.7285339999999995E-2</v>
      </c>
      <c r="V21" s="7">
        <v>4.51475E-2</v>
      </c>
      <c r="W21" s="8">
        <v>4.3713900000000007E-2</v>
      </c>
      <c r="X21" s="15">
        <v>4.6189899999999999E-2</v>
      </c>
      <c r="Y21" s="7">
        <v>4.3755259999999997E-2</v>
      </c>
      <c r="Z21" s="8">
        <v>4.2204480000000003E-2</v>
      </c>
      <c r="AA21" s="15">
        <v>4.495648E-2</v>
      </c>
      <c r="AB21" s="7">
        <v>4.2482199999999998E-2</v>
      </c>
      <c r="AC21" s="16">
        <v>4.0969799999999994E-2</v>
      </c>
    </row>
    <row r="22" spans="2:29" x14ac:dyDescent="0.3">
      <c r="B22" s="13">
        <f t="shared" si="0"/>
        <v>-0.69999999999999885</v>
      </c>
      <c r="C22" s="6">
        <v>5.4800040000000001E-2</v>
      </c>
      <c r="D22" s="7">
        <v>5.1384600000000002E-2</v>
      </c>
      <c r="E22" s="8">
        <v>4.9139799999999997E-2</v>
      </c>
      <c r="F22" s="15">
        <v>5.2316599999999998E-2</v>
      </c>
      <c r="G22" s="7">
        <v>4.8715400000000006E-2</v>
      </c>
      <c r="H22" s="8">
        <v>4.6525599999999993E-2</v>
      </c>
      <c r="I22" s="15">
        <v>4.9140800000000005E-2</v>
      </c>
      <c r="J22" s="7">
        <v>4.6176400000000006E-2</v>
      </c>
      <c r="K22" s="16">
        <v>4.4417600000000002E-2</v>
      </c>
      <c r="L22" s="6">
        <v>5.5230580000000001E-2</v>
      </c>
      <c r="M22" s="7">
        <v>5.1953560000000003E-2</v>
      </c>
      <c r="N22" s="8">
        <v>4.9773600000000001E-2</v>
      </c>
      <c r="O22" s="15">
        <v>5.3175980000000005E-2</v>
      </c>
      <c r="P22" s="7">
        <v>4.9605999999999997E-2</v>
      </c>
      <c r="Q22" s="8">
        <v>4.7394400000000003E-2</v>
      </c>
      <c r="R22" s="15">
        <v>5.0900000000000001E-2</v>
      </c>
      <c r="S22" s="7">
        <v>4.7558999999999997E-2</v>
      </c>
      <c r="T22" s="16">
        <v>4.5572599999999991E-2</v>
      </c>
      <c r="U22" s="6">
        <v>5.5519520000000003E-2</v>
      </c>
      <c r="V22" s="7">
        <v>5.237588E-2</v>
      </c>
      <c r="W22" s="8">
        <v>5.0269500000000002E-2</v>
      </c>
      <c r="X22" s="15">
        <v>5.3779180000000003E-2</v>
      </c>
      <c r="Y22" s="7">
        <v>5.0285440000000001E-2</v>
      </c>
      <c r="Z22" s="8">
        <v>4.8089800000000002E-2</v>
      </c>
      <c r="AA22" s="15">
        <v>5.2124000000000004E-2</v>
      </c>
      <c r="AB22" s="7">
        <v>4.8625799999999997E-2</v>
      </c>
      <c r="AC22" s="16">
        <v>4.65198E-2</v>
      </c>
    </row>
    <row r="23" spans="2:29" x14ac:dyDescent="0.3">
      <c r="B23" s="13">
        <f t="shared" si="0"/>
        <v>-0.59999999999999887</v>
      </c>
      <c r="C23" s="6">
        <v>6.3254199999999997E-2</v>
      </c>
      <c r="D23" s="7">
        <v>5.8441400000000004E-2</v>
      </c>
      <c r="E23" s="8">
        <v>5.5305400000000005E-2</v>
      </c>
      <c r="F23" s="15">
        <v>5.96258E-2</v>
      </c>
      <c r="G23" s="7">
        <v>5.4728000000000006E-2</v>
      </c>
      <c r="H23" s="8">
        <v>5.1783200000000001E-2</v>
      </c>
      <c r="I23" s="15">
        <v>5.5625000000000001E-2</v>
      </c>
      <c r="J23" s="7">
        <v>5.1623199999999994E-2</v>
      </c>
      <c r="K23" s="16">
        <v>4.9268399999999997E-2</v>
      </c>
      <c r="L23" s="6">
        <v>6.3899479999999995E-2</v>
      </c>
      <c r="M23" s="7">
        <v>5.9245599999999995E-2</v>
      </c>
      <c r="N23" s="8">
        <v>5.6170200000000003E-2</v>
      </c>
      <c r="O23" s="15">
        <v>6.0789200000000002E-2</v>
      </c>
      <c r="P23" s="7">
        <v>5.5879200000000004E-2</v>
      </c>
      <c r="Q23" s="8">
        <v>5.2879000000000002E-2</v>
      </c>
      <c r="R23" s="15">
        <v>5.7806800000000005E-2</v>
      </c>
      <c r="S23" s="7">
        <v>5.3283799999999999E-2</v>
      </c>
      <c r="T23" s="16">
        <v>5.0625999999999997E-2</v>
      </c>
      <c r="U23" s="6">
        <v>6.4359440000000004E-2</v>
      </c>
      <c r="V23" s="7">
        <v>5.9864380000000009E-2</v>
      </c>
      <c r="W23" s="8">
        <v>5.6868999999999996E-2</v>
      </c>
      <c r="X23" s="15">
        <v>6.1632859999999991E-2</v>
      </c>
      <c r="Y23" s="7">
        <v>5.6787400000000002E-2</v>
      </c>
      <c r="Z23" s="8">
        <v>5.3780999999999995E-2</v>
      </c>
      <c r="AA23" s="15">
        <v>5.9373599999999999E-2</v>
      </c>
      <c r="AB23" s="7">
        <v>5.4601799999999992E-2</v>
      </c>
      <c r="AC23" s="16">
        <v>5.1766600000000003E-2</v>
      </c>
    </row>
    <row r="24" spans="2:29" x14ac:dyDescent="0.3">
      <c r="B24" s="13">
        <f t="shared" si="0"/>
        <v>-0.49999999999999889</v>
      </c>
      <c r="C24" s="6">
        <v>7.2454599999999994E-2</v>
      </c>
      <c r="D24" s="7">
        <v>6.5810800000000003E-2</v>
      </c>
      <c r="E24" s="8">
        <v>6.1536399999999991E-2</v>
      </c>
      <c r="F24" s="15">
        <v>6.7352599999999999E-2</v>
      </c>
      <c r="G24" s="7">
        <v>6.0838800000000005E-2</v>
      </c>
      <c r="H24" s="8">
        <v>5.6973000000000003E-2</v>
      </c>
      <c r="I24" s="15">
        <v>6.2377200000000001E-2</v>
      </c>
      <c r="J24" s="7">
        <v>5.70938E-2</v>
      </c>
      <c r="K24" s="16">
        <v>5.4019600000000001E-2</v>
      </c>
      <c r="L24" s="6">
        <v>7.33848E-2</v>
      </c>
      <c r="M24" s="7">
        <v>6.6904200000000011E-2</v>
      </c>
      <c r="N24" s="8">
        <v>6.2672999999999993E-2</v>
      </c>
      <c r="O24" s="15">
        <v>6.8881399999999995E-2</v>
      </c>
      <c r="P24" s="7">
        <v>6.2293000000000001E-2</v>
      </c>
      <c r="Q24" s="8">
        <v>5.8320800000000006E-2</v>
      </c>
      <c r="R24" s="15">
        <v>6.5046800000000002E-2</v>
      </c>
      <c r="S24" s="7">
        <v>5.90602E-2</v>
      </c>
      <c r="T24" s="16">
        <v>5.5587999999999999E-2</v>
      </c>
      <c r="U24" s="6">
        <v>7.4077799999999999E-2</v>
      </c>
      <c r="V24" s="7">
        <v>6.7776000000000003E-2</v>
      </c>
      <c r="W24" s="8">
        <v>6.3614600000000007E-2</v>
      </c>
      <c r="X24" s="15">
        <v>7.00268E-2</v>
      </c>
      <c r="Y24" s="7">
        <v>6.3467399999999993E-2</v>
      </c>
      <c r="Z24" s="8">
        <v>5.9456599999999998E-2</v>
      </c>
      <c r="AA24" s="15">
        <v>6.7018999999999995E-2</v>
      </c>
      <c r="AB24" s="7">
        <v>6.0660400000000003E-2</v>
      </c>
      <c r="AC24" s="16">
        <v>5.6935600000000003E-2</v>
      </c>
    </row>
    <row r="25" spans="2:29" x14ac:dyDescent="0.3">
      <c r="B25" s="13">
        <f t="shared" si="0"/>
        <v>-0.39999999999999891</v>
      </c>
      <c r="C25" s="6">
        <v>8.2003599999999996E-2</v>
      </c>
      <c r="D25" s="7">
        <v>7.3080200000000012E-2</v>
      </c>
      <c r="E25" s="8">
        <v>6.7432199999999998E-2</v>
      </c>
      <c r="F25" s="15">
        <v>7.5016399999999997E-2</v>
      </c>
      <c r="G25" s="7">
        <v>6.6617599999999999E-2</v>
      </c>
      <c r="H25" s="8">
        <v>6.1695199999999992E-2</v>
      </c>
      <c r="I25" s="15">
        <v>6.8845400000000001E-2</v>
      </c>
      <c r="J25" s="7">
        <v>6.2102600000000001E-2</v>
      </c>
      <c r="K25" s="16">
        <v>5.8223200000000003E-2</v>
      </c>
      <c r="L25" s="6">
        <v>8.3296199999999987E-2</v>
      </c>
      <c r="M25" s="7">
        <v>7.4513999999999997E-2</v>
      </c>
      <c r="N25" s="8">
        <v>6.8871600000000005E-2</v>
      </c>
      <c r="O25" s="15">
        <v>7.6982200000000001E-2</v>
      </c>
      <c r="P25" s="7">
        <v>6.8409800000000007E-2</v>
      </c>
      <c r="Q25" s="8">
        <v>6.3316200000000003E-2</v>
      </c>
      <c r="R25" s="15">
        <v>7.2052599999999994E-2</v>
      </c>
      <c r="S25" s="7">
        <v>6.4396399999999993E-2</v>
      </c>
      <c r="T25" s="16">
        <v>6.0011800000000004E-2</v>
      </c>
      <c r="U25" s="6">
        <v>8.4292400000000003E-2</v>
      </c>
      <c r="V25" s="7">
        <v>7.569179999999999E-2</v>
      </c>
      <c r="W25" s="8">
        <v>7.00934E-2</v>
      </c>
      <c r="X25" s="15">
        <v>7.8495999999999996E-2</v>
      </c>
      <c r="Y25" s="7">
        <v>6.9893400000000008E-2</v>
      </c>
      <c r="Z25" s="8">
        <v>6.4707799999999996E-2</v>
      </c>
      <c r="AA25" s="15">
        <v>7.4493399999999987E-2</v>
      </c>
      <c r="AB25" s="7">
        <v>6.6297800000000004E-2</v>
      </c>
      <c r="AC25" s="16">
        <v>6.1576800000000001E-2</v>
      </c>
    </row>
    <row r="26" spans="2:29" x14ac:dyDescent="0.3">
      <c r="B26" s="13">
        <f t="shared" si="0"/>
        <v>-0.29999999999999893</v>
      </c>
      <c r="C26" s="6">
        <v>9.1880600000000007E-2</v>
      </c>
      <c r="D26" s="7">
        <v>8.0192200000000005E-2</v>
      </c>
      <c r="E26" s="8">
        <v>7.2961200000000004E-2</v>
      </c>
      <c r="F26" s="15">
        <v>8.2635399999999984E-2</v>
      </c>
      <c r="G26" s="7">
        <v>7.2078600000000007E-2</v>
      </c>
      <c r="H26" s="8">
        <v>6.5989000000000006E-2</v>
      </c>
      <c r="I26" s="15">
        <v>7.50498E-2</v>
      </c>
      <c r="J26" s="7">
        <v>6.66876E-2</v>
      </c>
      <c r="K26" s="16">
        <v>6.1937000000000006E-2</v>
      </c>
      <c r="L26" s="6">
        <v>9.3620199999999987E-2</v>
      </c>
      <c r="M26" s="7">
        <v>8.2017400000000004E-2</v>
      </c>
      <c r="N26" s="8">
        <v>7.4717399999999989E-2</v>
      </c>
      <c r="O26" s="15">
        <v>8.5110400000000017E-2</v>
      </c>
      <c r="P26" s="7">
        <v>7.4241000000000001E-2</v>
      </c>
      <c r="Q26" s="8">
        <v>6.7890999999999993E-2</v>
      </c>
      <c r="R26" s="15">
        <v>7.8847199999999992E-2</v>
      </c>
      <c r="S26" s="7">
        <v>6.9321799999999989E-2</v>
      </c>
      <c r="T26" s="16">
        <v>6.3948999999999992E-2</v>
      </c>
      <c r="U26" s="6">
        <v>9.50014E-2</v>
      </c>
      <c r="V26" s="7">
        <v>8.3550600000000017E-2</v>
      </c>
      <c r="W26" s="8">
        <v>7.6244599999999996E-2</v>
      </c>
      <c r="X26" s="15">
        <v>8.7064799999999998E-2</v>
      </c>
      <c r="Y26" s="7">
        <v>7.6066800000000004E-2</v>
      </c>
      <c r="Z26" s="8">
        <v>6.9551599999999991E-2</v>
      </c>
      <c r="AA26" s="15">
        <v>8.1806600000000007E-2</v>
      </c>
      <c r="AB26" s="7">
        <v>7.154880000000001E-2</v>
      </c>
      <c r="AC26" s="16">
        <v>6.5738599999999994E-2</v>
      </c>
    </row>
    <row r="27" spans="2:29" x14ac:dyDescent="0.3">
      <c r="B27" s="13">
        <f t="shared" si="0"/>
        <v>-0.19999999999999893</v>
      </c>
      <c r="C27" s="6">
        <v>0.10177799999999999</v>
      </c>
      <c r="D27" s="7">
        <v>8.6892999999999998E-2</v>
      </c>
      <c r="E27" s="8">
        <v>7.7923599999999996E-2</v>
      </c>
      <c r="F27" s="15">
        <v>8.99924E-2</v>
      </c>
      <c r="G27" s="7">
        <v>7.7076600000000009E-2</v>
      </c>
      <c r="H27" s="8">
        <v>6.9760599999999992E-2</v>
      </c>
      <c r="I27" s="15">
        <v>8.0767599999999995E-2</v>
      </c>
      <c r="J27" s="7">
        <v>7.0710800000000004E-2</v>
      </c>
      <c r="K27" s="16">
        <v>6.5075999999999995E-2</v>
      </c>
      <c r="L27" s="6">
        <v>0.10405160000000001</v>
      </c>
      <c r="M27" s="7">
        <v>8.9135000000000006E-2</v>
      </c>
      <c r="N27" s="8">
        <v>8.0006200000000013E-2</v>
      </c>
      <c r="O27" s="15">
        <v>9.3040799999999993E-2</v>
      </c>
      <c r="P27" s="7">
        <v>7.9632599999999998E-2</v>
      </c>
      <c r="Q27" s="8">
        <v>7.1941399999999989E-2</v>
      </c>
      <c r="R27" s="15">
        <v>8.5182399999999991E-2</v>
      </c>
      <c r="S27" s="7">
        <v>7.3693399999999992E-2</v>
      </c>
      <c r="T27" s="16">
        <v>6.7311399999999993E-2</v>
      </c>
      <c r="U27" s="6">
        <v>0.10590020000000001</v>
      </c>
      <c r="V27" s="7">
        <v>9.1064400000000004E-2</v>
      </c>
      <c r="W27" s="8">
        <v>8.1845599999999991E-2</v>
      </c>
      <c r="X27" s="15">
        <v>9.5502600000000021E-2</v>
      </c>
      <c r="Y27" s="7">
        <v>8.1827999999999984E-2</v>
      </c>
      <c r="Z27" s="8">
        <v>7.3877200000000004E-2</v>
      </c>
      <c r="AA27" s="15">
        <v>8.8705800000000001E-2</v>
      </c>
      <c r="AB27" s="7">
        <v>7.6256599999999994E-2</v>
      </c>
      <c r="AC27" s="16">
        <v>6.9327200000000005E-2</v>
      </c>
    </row>
    <row r="28" spans="2:29" x14ac:dyDescent="0.3">
      <c r="B28" s="13">
        <f t="shared" si="0"/>
        <v>-9.9999999999998923E-2</v>
      </c>
      <c r="C28" s="6">
        <v>0.111501</v>
      </c>
      <c r="D28" s="7">
        <v>9.3053199999999989E-2</v>
      </c>
      <c r="E28" s="8">
        <v>8.2294000000000006E-2</v>
      </c>
      <c r="F28" s="15">
        <v>9.70168E-2</v>
      </c>
      <c r="G28" s="7">
        <v>8.1601999999999994E-2</v>
      </c>
      <c r="H28" s="8">
        <v>7.3039999999999994E-2</v>
      </c>
      <c r="I28" s="15">
        <v>8.5968000000000003E-2</v>
      </c>
      <c r="J28" s="7">
        <v>7.420199999999999E-2</v>
      </c>
      <c r="K28" s="16">
        <v>6.7709999999999992E-2</v>
      </c>
      <c r="L28" s="6">
        <v>0.114388</v>
      </c>
      <c r="M28" s="7">
        <v>9.57398E-2</v>
      </c>
      <c r="N28" s="8">
        <v>8.4683600000000012E-2</v>
      </c>
      <c r="O28" s="15">
        <v>0.10069600000000001</v>
      </c>
      <c r="P28" s="7">
        <v>8.4558599999999998E-2</v>
      </c>
      <c r="Q28" s="8">
        <v>7.549800000000001E-2</v>
      </c>
      <c r="R28" s="15">
        <v>9.1026200000000002E-2</v>
      </c>
      <c r="S28" s="7">
        <v>7.753199999999999E-2</v>
      </c>
      <c r="T28" s="16">
        <v>7.0164000000000004E-2</v>
      </c>
      <c r="U28" s="6">
        <v>0.11678840000000001</v>
      </c>
      <c r="V28" s="7">
        <v>9.8086599999999996E-2</v>
      </c>
      <c r="W28" s="8">
        <v>8.6826000000000014E-2</v>
      </c>
      <c r="X28" s="15">
        <v>0.10372880000000001</v>
      </c>
      <c r="Y28" s="7">
        <v>8.7138000000000007E-2</v>
      </c>
      <c r="Z28" s="8">
        <v>7.7699999999999991E-2</v>
      </c>
      <c r="AA28" s="15">
        <v>9.513619999999999E-2</v>
      </c>
      <c r="AB28" s="7">
        <v>8.0436999999999995E-2</v>
      </c>
      <c r="AC28" s="16">
        <v>7.2398000000000004E-2</v>
      </c>
    </row>
    <row r="29" spans="2:29" x14ac:dyDescent="0.3">
      <c r="B29" s="13">
        <v>0</v>
      </c>
      <c r="C29" s="6">
        <v>0.120782</v>
      </c>
      <c r="D29" s="7">
        <v>9.8572000000000007E-2</v>
      </c>
      <c r="E29" s="8">
        <v>8.6062000000000013E-2</v>
      </c>
      <c r="F29" s="15">
        <v>0.10358799999999999</v>
      </c>
      <c r="G29" s="7">
        <v>8.5597999999999994E-2</v>
      </c>
      <c r="H29" s="8">
        <v>7.5859999999999997E-2</v>
      </c>
      <c r="I29" s="15">
        <v>9.0630000000000002E-2</v>
      </c>
      <c r="J29" s="7">
        <v>7.7199999999999991E-2</v>
      </c>
      <c r="K29" s="16">
        <v>6.9907999999999998E-2</v>
      </c>
      <c r="L29" s="6">
        <v>0.124362</v>
      </c>
      <c r="M29" s="7">
        <v>0.10170799999999999</v>
      </c>
      <c r="N29" s="8">
        <v>8.8729999999999989E-2</v>
      </c>
      <c r="O29" s="15">
        <v>0.10793800000000001</v>
      </c>
      <c r="P29" s="7">
        <v>8.8947999999999999E-2</v>
      </c>
      <c r="Q29" s="8">
        <v>7.8572000000000003E-2</v>
      </c>
      <c r="R29" s="15">
        <v>9.6327999999999997E-2</v>
      </c>
      <c r="S29" s="7">
        <v>8.0871999999999999E-2</v>
      </c>
      <c r="T29" s="16">
        <v>7.2571999999999998E-2</v>
      </c>
      <c r="U29" s="6">
        <v>0.12738819999999998</v>
      </c>
      <c r="V29" s="7">
        <v>0.10448200000000001</v>
      </c>
      <c r="W29" s="8">
        <v>9.1155999999999987E-2</v>
      </c>
      <c r="X29" s="15">
        <v>0.11159340000000001</v>
      </c>
      <c r="Y29" s="7">
        <v>9.1917999999999986E-2</v>
      </c>
      <c r="Z29" s="8">
        <v>8.1023999999999999E-2</v>
      </c>
      <c r="AA29" s="15">
        <v>0.10105</v>
      </c>
      <c r="AB29" s="7">
        <v>8.4117999999999998E-2</v>
      </c>
      <c r="AC29" s="16">
        <v>7.5017999999999987E-2</v>
      </c>
    </row>
    <row r="30" spans="2:29" x14ac:dyDescent="0.3">
      <c r="B30" s="13">
        <f t="shared" si="0"/>
        <v>0.1</v>
      </c>
      <c r="C30" s="6">
        <v>0.12934400000000001</v>
      </c>
      <c r="D30" s="7">
        <v>0.10329799999999999</v>
      </c>
      <c r="E30" s="8">
        <v>8.9183999999999999E-2</v>
      </c>
      <c r="F30" s="15">
        <v>0.10963999999999999</v>
      </c>
      <c r="G30" s="7">
        <v>8.9105999999999991E-2</v>
      </c>
      <c r="H30" s="8">
        <v>7.8264E-2</v>
      </c>
      <c r="I30" s="15">
        <v>9.4778000000000001E-2</v>
      </c>
      <c r="J30" s="7">
        <v>7.9766000000000004E-2</v>
      </c>
      <c r="K30" s="16">
        <v>7.1746000000000004E-2</v>
      </c>
      <c r="L30" s="6">
        <v>0.13364000000000001</v>
      </c>
      <c r="M30" s="7">
        <v>0.10686</v>
      </c>
      <c r="N30" s="8">
        <v>9.2095999999999997E-2</v>
      </c>
      <c r="O30" s="15">
        <v>0.11469</v>
      </c>
      <c r="P30" s="7">
        <v>9.2838000000000018E-2</v>
      </c>
      <c r="Q30" s="8">
        <v>8.119800000000002E-2</v>
      </c>
      <c r="R30" s="15">
        <v>0.101114</v>
      </c>
      <c r="S30" s="7">
        <v>8.3765999999999993E-2</v>
      </c>
      <c r="T30" s="16">
        <v>7.4604000000000004E-2</v>
      </c>
      <c r="U30" s="6">
        <v>0.137352</v>
      </c>
      <c r="V30" s="7">
        <v>0.11005000000000001</v>
      </c>
      <c r="W30" s="8">
        <v>9.4773999999999997E-2</v>
      </c>
      <c r="X30" s="15">
        <v>0.119006</v>
      </c>
      <c r="Y30" s="7">
        <v>9.6181999999999976E-2</v>
      </c>
      <c r="Z30" s="8">
        <v>8.3875999999999992E-2</v>
      </c>
      <c r="AA30" s="15">
        <v>0.106448</v>
      </c>
      <c r="AB30" s="7">
        <v>8.7337999999999985E-2</v>
      </c>
      <c r="AC30" s="16">
        <v>7.7249999999999999E-2</v>
      </c>
    </row>
    <row r="31" spans="2:29" x14ac:dyDescent="0.3">
      <c r="B31" s="13">
        <f t="shared" si="0"/>
        <v>0.2</v>
      </c>
      <c r="C31" s="6">
        <v>0.13702000000000003</v>
      </c>
      <c r="D31" s="7">
        <v>0.107318</v>
      </c>
      <c r="E31" s="8">
        <v>9.1805999999999999E-2</v>
      </c>
      <c r="F31" s="15">
        <v>0.11499199999999998</v>
      </c>
      <c r="G31" s="7">
        <v>9.2050000000000007E-2</v>
      </c>
      <c r="H31" s="8">
        <v>8.0250000000000002E-2</v>
      </c>
      <c r="I31" s="15">
        <v>9.8376000000000005E-2</v>
      </c>
      <c r="J31" s="7">
        <v>8.1890000000000004E-2</v>
      </c>
      <c r="K31" s="16">
        <v>7.3249999999999996E-2</v>
      </c>
      <c r="L31" s="6">
        <v>0.142038</v>
      </c>
      <c r="M31" s="7">
        <v>0.11128600000000001</v>
      </c>
      <c r="N31" s="8">
        <v>9.4928000000000012E-2</v>
      </c>
      <c r="O31" s="15">
        <v>0.12073799999999998</v>
      </c>
      <c r="P31" s="7">
        <v>9.6129999999999993E-2</v>
      </c>
      <c r="Q31" s="8">
        <v>8.3377999999999994E-2</v>
      </c>
      <c r="R31" s="15">
        <v>0.10531399999999999</v>
      </c>
      <c r="S31" s="7">
        <v>8.6191999999999991E-2</v>
      </c>
      <c r="T31" s="16">
        <v>7.6284000000000005E-2</v>
      </c>
      <c r="U31" s="6">
        <v>0.14648000000000003</v>
      </c>
      <c r="V31" s="7">
        <v>0.114866</v>
      </c>
      <c r="W31" s="8">
        <v>9.7821999999999992E-2</v>
      </c>
      <c r="X31" s="15">
        <v>0.12573200000000001</v>
      </c>
      <c r="Y31" s="7">
        <v>9.9822000000000008E-2</v>
      </c>
      <c r="Z31" s="8">
        <v>8.6254000000000011E-2</v>
      </c>
      <c r="AA31" s="15">
        <v>0.11126200000000001</v>
      </c>
      <c r="AB31" s="7">
        <v>9.0069999999999997E-2</v>
      </c>
      <c r="AC31" s="16">
        <v>7.9107999999999998E-2</v>
      </c>
    </row>
    <row r="32" spans="2:29" x14ac:dyDescent="0.3">
      <c r="B32" s="13">
        <f t="shared" si="0"/>
        <v>0.30000000000000004</v>
      </c>
      <c r="C32" s="6">
        <v>0.14345799999999997</v>
      </c>
      <c r="D32" s="7">
        <v>0.11054600000000001</v>
      </c>
      <c r="E32" s="8">
        <v>9.3881999999999993E-2</v>
      </c>
      <c r="F32" s="15">
        <v>0.119648</v>
      </c>
      <c r="G32" s="7">
        <v>9.4533999999999979E-2</v>
      </c>
      <c r="H32" s="8">
        <v>8.1934000000000007E-2</v>
      </c>
      <c r="I32" s="15">
        <v>0.10148799999999999</v>
      </c>
      <c r="J32" s="7">
        <v>8.3701999999999999E-2</v>
      </c>
      <c r="K32" s="16">
        <v>7.4528000000000011E-2</v>
      </c>
      <c r="L32" s="6">
        <v>0.14924800000000002</v>
      </c>
      <c r="M32" s="7">
        <v>0.114844</v>
      </c>
      <c r="N32" s="8">
        <v>9.7192000000000001E-2</v>
      </c>
      <c r="O32" s="15">
        <v>0.12606799999999999</v>
      </c>
      <c r="P32" s="7">
        <v>9.8923999999999984E-2</v>
      </c>
      <c r="Q32" s="8">
        <v>8.5236000000000006E-2</v>
      </c>
      <c r="R32" s="15">
        <v>0.109002</v>
      </c>
      <c r="S32" s="7">
        <v>8.8274000000000005E-2</v>
      </c>
      <c r="T32" s="16">
        <v>7.7721999999999986E-2</v>
      </c>
      <c r="U32" s="6">
        <v>0.154422</v>
      </c>
      <c r="V32" s="7">
        <v>0.118768</v>
      </c>
      <c r="W32" s="8">
        <v>0.10026599999999998</v>
      </c>
      <c r="X32" s="15">
        <v>0.13172800000000001</v>
      </c>
      <c r="Y32" s="7">
        <v>0.10292999999999999</v>
      </c>
      <c r="Z32" s="8">
        <v>8.8287999999999991E-2</v>
      </c>
      <c r="AA32" s="15">
        <v>0.11552800000000002</v>
      </c>
      <c r="AB32" s="7">
        <v>9.2432E-2</v>
      </c>
      <c r="AC32" s="16">
        <v>8.0707999999999988E-2</v>
      </c>
    </row>
    <row r="33" spans="2:29" x14ac:dyDescent="0.3">
      <c r="B33" s="13">
        <f t="shared" si="0"/>
        <v>0.4</v>
      </c>
      <c r="C33" s="6">
        <v>0.14870800000000001</v>
      </c>
      <c r="D33" s="7">
        <v>0.11310799999999999</v>
      </c>
      <c r="E33" s="8">
        <v>9.5554E-2</v>
      </c>
      <c r="F33" s="15">
        <v>0.12352599999999998</v>
      </c>
      <c r="G33" s="7">
        <v>9.6552000000000013E-2</v>
      </c>
      <c r="H33" s="8">
        <v>8.3292000000000005E-2</v>
      </c>
      <c r="I33" s="15">
        <v>0.10409599999999999</v>
      </c>
      <c r="J33" s="7">
        <v>8.5166000000000006E-2</v>
      </c>
      <c r="K33" s="16">
        <v>7.5562000000000004E-2</v>
      </c>
      <c r="L33" s="6">
        <v>0.15518399999999999</v>
      </c>
      <c r="M33" s="7">
        <v>0.11769</v>
      </c>
      <c r="N33" s="8">
        <v>9.9010000000000001E-2</v>
      </c>
      <c r="O33" s="15">
        <v>0.13055800000000001</v>
      </c>
      <c r="P33" s="7">
        <v>0.101204</v>
      </c>
      <c r="Q33" s="8">
        <v>8.6727999999999986E-2</v>
      </c>
      <c r="R33" s="15">
        <v>0.112124</v>
      </c>
      <c r="S33" s="7">
        <v>8.9971999999999996E-2</v>
      </c>
      <c r="T33" s="16">
        <v>7.8892000000000004E-2</v>
      </c>
      <c r="U33" s="6">
        <v>0.16106600000000001</v>
      </c>
      <c r="V33" s="7">
        <v>0.12190799999999999</v>
      </c>
      <c r="W33" s="8">
        <v>0.10223599999999999</v>
      </c>
      <c r="X33" s="15">
        <v>0.13684200000000002</v>
      </c>
      <c r="Y33" s="7">
        <v>0.10548199999999999</v>
      </c>
      <c r="Z33" s="8">
        <v>8.9924000000000004E-2</v>
      </c>
      <c r="AA33" s="15">
        <v>0.11919399999999999</v>
      </c>
      <c r="AB33" s="7">
        <v>9.4372000000000011E-2</v>
      </c>
      <c r="AC33" s="16">
        <v>8.2015999999999992E-2</v>
      </c>
    </row>
    <row r="34" spans="2:29" x14ac:dyDescent="0.3">
      <c r="B34" s="13">
        <f t="shared" si="0"/>
        <v>0.5</v>
      </c>
      <c r="C34" s="6">
        <v>0.15292000000000003</v>
      </c>
      <c r="D34" s="7">
        <v>0.11518399999999999</v>
      </c>
      <c r="E34" s="8">
        <v>9.6934000000000006E-2</v>
      </c>
      <c r="F34" s="15">
        <v>0.12658000000000003</v>
      </c>
      <c r="G34" s="7">
        <v>9.8138000000000003E-2</v>
      </c>
      <c r="H34" s="8">
        <v>8.4384000000000001E-2</v>
      </c>
      <c r="I34" s="15">
        <v>0.106188</v>
      </c>
      <c r="J34" s="7">
        <v>8.634399999999999E-2</v>
      </c>
      <c r="K34" s="16">
        <v>7.6405999999999988E-2</v>
      </c>
      <c r="L34" s="6">
        <v>0.160028</v>
      </c>
      <c r="M34" s="7">
        <v>0.11999799999999999</v>
      </c>
      <c r="N34" s="8">
        <v>0.10051600000000001</v>
      </c>
      <c r="O34" s="15">
        <v>0.13413800000000001</v>
      </c>
      <c r="P34" s="7">
        <v>0.103004</v>
      </c>
      <c r="Q34" s="8">
        <v>8.7936E-2</v>
      </c>
      <c r="R34" s="15">
        <v>0.11465400000000001</v>
      </c>
      <c r="S34" s="7">
        <v>9.1343999999999995E-2</v>
      </c>
      <c r="T34" s="16">
        <v>7.9850000000000004E-2</v>
      </c>
      <c r="U34" s="6">
        <v>0.166522</v>
      </c>
      <c r="V34" s="7">
        <v>0.12446000000000002</v>
      </c>
      <c r="W34" s="8">
        <v>0.10386799999999997</v>
      </c>
      <c r="X34" s="15">
        <v>0.14097000000000001</v>
      </c>
      <c r="Y34" s="7">
        <v>0.10750399999999999</v>
      </c>
      <c r="Z34" s="8">
        <v>9.1252E-2</v>
      </c>
      <c r="AA34" s="15">
        <v>0.12219600000000001</v>
      </c>
      <c r="AB34" s="7">
        <v>9.5946000000000004E-2</v>
      </c>
      <c r="AC34" s="16">
        <v>8.3090000000000011E-2</v>
      </c>
    </row>
    <row r="35" spans="2:29" x14ac:dyDescent="0.3">
      <c r="B35" s="13">
        <f t="shared" si="0"/>
        <v>0.6</v>
      </c>
      <c r="C35" s="6">
        <v>0.15606400000000001</v>
      </c>
      <c r="D35" s="7">
        <v>0.11676400000000001</v>
      </c>
      <c r="E35" s="8">
        <v>9.8014000000000004E-2</v>
      </c>
      <c r="F35" s="15">
        <v>0.129022</v>
      </c>
      <c r="G35" s="7">
        <v>9.9437999999999999E-2</v>
      </c>
      <c r="H35" s="8">
        <v>8.5299999999999987E-2</v>
      </c>
      <c r="I35" s="15">
        <v>0.10788999999999999</v>
      </c>
      <c r="J35" s="7">
        <v>8.7323999999999985E-2</v>
      </c>
      <c r="K35" s="16">
        <v>7.7118000000000006E-2</v>
      </c>
      <c r="L35" s="6">
        <v>0.16367399999999996</v>
      </c>
      <c r="M35" s="7">
        <v>0.12175800000000002</v>
      </c>
      <c r="N35" s="8">
        <v>0.10169800000000001</v>
      </c>
      <c r="O35" s="15">
        <v>0.13702400000000001</v>
      </c>
      <c r="P35" s="7">
        <v>0.10447999999999999</v>
      </c>
      <c r="Q35" s="8">
        <v>8.8954000000000005E-2</v>
      </c>
      <c r="R35" s="15">
        <v>0.11672999999999999</v>
      </c>
      <c r="S35" s="7">
        <v>9.2488000000000029E-2</v>
      </c>
      <c r="T35" s="16">
        <v>8.0659999999999996E-2</v>
      </c>
      <c r="U35" s="6">
        <v>0.17068800000000001</v>
      </c>
      <c r="V35" s="7">
        <v>0.12641599999999997</v>
      </c>
      <c r="W35" s="8">
        <v>0.105152</v>
      </c>
      <c r="X35" s="15">
        <v>0.144316</v>
      </c>
      <c r="Y35" s="7">
        <v>0.10916600000000001</v>
      </c>
      <c r="Z35" s="8">
        <v>9.237200000000001E-2</v>
      </c>
      <c r="AA35" s="15">
        <v>0.12466999999999999</v>
      </c>
      <c r="AB35" s="7">
        <v>9.7261999999999987E-2</v>
      </c>
      <c r="AC35" s="16">
        <v>8.4000000000000005E-2</v>
      </c>
    </row>
    <row r="36" spans="2:29" x14ac:dyDescent="0.3">
      <c r="B36" s="13">
        <f t="shared" si="0"/>
        <v>0.7</v>
      </c>
      <c r="C36" s="6">
        <v>0.15841</v>
      </c>
      <c r="D36" s="7">
        <v>0.11799599999999998</v>
      </c>
      <c r="E36" s="8">
        <v>9.8878000000000008E-2</v>
      </c>
      <c r="F36" s="15">
        <v>0.13089599999999998</v>
      </c>
      <c r="G36" s="7">
        <v>0.10046200000000001</v>
      </c>
      <c r="H36" s="8">
        <v>8.6029999999999995E-2</v>
      </c>
      <c r="I36" s="15">
        <v>0.10921800000000001</v>
      </c>
      <c r="J36" s="7">
        <v>8.8095999999999994E-2</v>
      </c>
      <c r="K36" s="16">
        <v>7.7687999999999993E-2</v>
      </c>
      <c r="L36" s="6">
        <v>0.16639800000000002</v>
      </c>
      <c r="M36" s="7">
        <v>0.12313799999999998</v>
      </c>
      <c r="N36" s="8">
        <v>0.10264400000000001</v>
      </c>
      <c r="O36" s="15">
        <v>0.139234</v>
      </c>
      <c r="P36" s="7">
        <v>0.10564</v>
      </c>
      <c r="Q36" s="8">
        <v>8.9761999999999981E-2</v>
      </c>
      <c r="R36" s="15">
        <v>0.11835</v>
      </c>
      <c r="S36" s="7">
        <v>9.3389999999999987E-2</v>
      </c>
      <c r="T36" s="16">
        <v>8.1310000000000007E-2</v>
      </c>
      <c r="U36" s="6">
        <v>0.17383999999999999</v>
      </c>
      <c r="V36" s="7">
        <v>0.12795400000000001</v>
      </c>
      <c r="W36" s="8">
        <v>0.10618200000000001</v>
      </c>
      <c r="X36" s="15">
        <v>0.14689000000000002</v>
      </c>
      <c r="Y36" s="7">
        <v>0.11047000000000001</v>
      </c>
      <c r="Z36" s="8">
        <v>9.3261999999999998E-2</v>
      </c>
      <c r="AA36" s="15">
        <v>0.126614</v>
      </c>
      <c r="AB36" s="7">
        <v>9.8302000000000014E-2</v>
      </c>
      <c r="AC36" s="16">
        <v>8.4732000000000002E-2</v>
      </c>
    </row>
    <row r="37" spans="2:29" x14ac:dyDescent="0.3">
      <c r="B37" s="13">
        <f t="shared" si="0"/>
        <v>0.79999999999999993</v>
      </c>
      <c r="C37" s="6">
        <v>0.160216</v>
      </c>
      <c r="D37" s="7">
        <v>0.119002</v>
      </c>
      <c r="E37" s="8">
        <v>9.9589999999999998E-2</v>
      </c>
      <c r="F37" s="15">
        <v>0.13226600000000002</v>
      </c>
      <c r="G37" s="7">
        <v>0.10125400000000001</v>
      </c>
      <c r="H37" s="8">
        <v>8.6608000000000004E-2</v>
      </c>
      <c r="I37" s="15">
        <v>0.11022999999999998</v>
      </c>
      <c r="J37" s="7">
        <v>8.8704000000000005E-2</v>
      </c>
      <c r="K37" s="16">
        <v>7.8141999999999989E-2</v>
      </c>
      <c r="L37" s="6">
        <v>0.16850599999999999</v>
      </c>
      <c r="M37" s="7">
        <v>0.124254</v>
      </c>
      <c r="N37" s="8">
        <v>0.10342400000000002</v>
      </c>
      <c r="O37" s="15">
        <v>0.140846</v>
      </c>
      <c r="P37" s="7">
        <v>0.106542</v>
      </c>
      <c r="Q37" s="8">
        <v>9.0406E-2</v>
      </c>
      <c r="R37" s="15">
        <v>0.11958600000000001</v>
      </c>
      <c r="S37" s="7">
        <v>9.4102000000000019E-2</v>
      </c>
      <c r="T37" s="16">
        <v>8.1832000000000016E-2</v>
      </c>
      <c r="U37" s="6">
        <v>0.17624400000000001</v>
      </c>
      <c r="V37" s="7">
        <v>0.12917799999999999</v>
      </c>
      <c r="W37" s="8">
        <v>0.107032</v>
      </c>
      <c r="X37" s="15">
        <v>0.14879000000000001</v>
      </c>
      <c r="Y37" s="7">
        <v>0.111486</v>
      </c>
      <c r="Z37" s="8">
        <v>9.397599999999999E-2</v>
      </c>
      <c r="AA37" s="15">
        <v>0.12808999999999998</v>
      </c>
      <c r="AB37" s="7">
        <v>9.9124000000000004E-2</v>
      </c>
      <c r="AC37" s="16">
        <v>8.5321999999999995E-2</v>
      </c>
    </row>
    <row r="38" spans="2:29" x14ac:dyDescent="0.3">
      <c r="B38" s="13">
        <f>B37+0.1</f>
        <v>0.89999999999999991</v>
      </c>
      <c r="C38" s="6">
        <v>0.16153800000000001</v>
      </c>
      <c r="D38" s="7">
        <v>0.11974799999999998</v>
      </c>
      <c r="E38" s="8">
        <v>0.10015199999999998</v>
      </c>
      <c r="F38" s="15">
        <v>0.13335999999999998</v>
      </c>
      <c r="G38" s="7">
        <v>0.10189999999999999</v>
      </c>
      <c r="H38" s="8">
        <v>8.7087999999999999E-2</v>
      </c>
      <c r="I38" s="15">
        <v>0.11102599999999999</v>
      </c>
      <c r="J38" s="7">
        <v>8.9206000000000008E-2</v>
      </c>
      <c r="K38" s="16">
        <v>7.852400000000001E-2</v>
      </c>
      <c r="L38" s="6">
        <v>0.17003599999999999</v>
      </c>
      <c r="M38" s="7">
        <v>0.12509799999999999</v>
      </c>
      <c r="N38" s="8">
        <v>0.10403400000000002</v>
      </c>
      <c r="O38" s="15">
        <v>0.14212999999999998</v>
      </c>
      <c r="P38" s="7">
        <v>0.10727400000000001</v>
      </c>
      <c r="Q38" s="8">
        <v>9.0942000000000009E-2</v>
      </c>
      <c r="R38" s="15">
        <v>0.12054999999999999</v>
      </c>
      <c r="S38" s="7">
        <v>9.4687999999999994E-2</v>
      </c>
      <c r="T38" s="16">
        <v>8.2268000000000008E-2</v>
      </c>
      <c r="U38" s="6">
        <v>0.17798600000000001</v>
      </c>
      <c r="V38" s="7">
        <v>0.13012000000000001</v>
      </c>
      <c r="W38" s="8">
        <v>0.107698</v>
      </c>
      <c r="X38" s="15">
        <v>0.150288</v>
      </c>
      <c r="Y38" s="7">
        <v>0.112306</v>
      </c>
      <c r="Z38" s="8">
        <v>9.4570000000000001E-2</v>
      </c>
      <c r="AA38" s="15">
        <v>0.12924999999999998</v>
      </c>
      <c r="AB38" s="7">
        <v>9.9799999999999986E-2</v>
      </c>
      <c r="AC38" s="16">
        <v>8.5815999999999976E-2</v>
      </c>
    </row>
    <row r="39" spans="2:29" x14ac:dyDescent="0.3">
      <c r="B39" s="13">
        <f t="shared" si="0"/>
        <v>0.99999999999999989</v>
      </c>
      <c r="C39" s="6">
        <v>0.16253399999999998</v>
      </c>
      <c r="D39" s="7">
        <v>0.12034</v>
      </c>
      <c r="E39" s="8">
        <v>0.10058</v>
      </c>
      <c r="F39" s="15">
        <v>0.13418000000000002</v>
      </c>
      <c r="G39" s="7">
        <v>0.10240400000000001</v>
      </c>
      <c r="H39" s="8">
        <v>8.746799999999999E-2</v>
      </c>
      <c r="I39" s="15">
        <v>0.11165199999999999</v>
      </c>
      <c r="J39" s="7">
        <v>8.9600000000000013E-2</v>
      </c>
      <c r="K39" s="16">
        <v>7.8824000000000019E-2</v>
      </c>
      <c r="L39" s="6">
        <v>0.17117600000000002</v>
      </c>
      <c r="M39" s="7">
        <v>0.12575</v>
      </c>
      <c r="N39" s="8">
        <v>0.10452</v>
      </c>
      <c r="O39" s="15">
        <v>0.14309400000000003</v>
      </c>
      <c r="P39" s="7">
        <v>0.10784600000000001</v>
      </c>
      <c r="Q39" s="8">
        <v>9.1368000000000005E-2</v>
      </c>
      <c r="R39" s="15">
        <v>0.12130199999999998</v>
      </c>
      <c r="S39" s="7">
        <v>9.5140000000000016E-2</v>
      </c>
      <c r="T39" s="16">
        <v>8.2611999999999991E-2</v>
      </c>
      <c r="U39" s="6">
        <v>0.179288</v>
      </c>
      <c r="V39" s="7">
        <v>0.13085999999999998</v>
      </c>
      <c r="W39" s="8">
        <v>0.10823199999999999</v>
      </c>
      <c r="X39" s="15">
        <v>0.151416</v>
      </c>
      <c r="Y39" s="7">
        <v>0.11296399999999998</v>
      </c>
      <c r="Z39" s="8">
        <v>9.5039999999999999E-2</v>
      </c>
      <c r="AA39" s="15">
        <v>0.13014199999999998</v>
      </c>
      <c r="AB39" s="7">
        <v>0.10032000000000001</v>
      </c>
      <c r="AC39" s="16">
        <v>8.6208000000000007E-2</v>
      </c>
    </row>
    <row r="40" spans="2:29" x14ac:dyDescent="0.3">
      <c r="B40" s="13">
        <f t="shared" si="0"/>
        <v>1.0999999999999999</v>
      </c>
      <c r="C40" s="6">
        <v>0.16330199999999997</v>
      </c>
      <c r="D40" s="7">
        <v>0.120834</v>
      </c>
      <c r="E40" s="8">
        <v>0.10094400000000001</v>
      </c>
      <c r="F40" s="15">
        <v>0.13480200000000001</v>
      </c>
      <c r="G40" s="7">
        <v>0.10280999999999998</v>
      </c>
      <c r="H40" s="8">
        <v>8.7771999999999989E-2</v>
      </c>
      <c r="I40" s="15">
        <v>0.11212</v>
      </c>
      <c r="J40" s="7">
        <v>8.9904000000000012E-2</v>
      </c>
      <c r="K40" s="16">
        <v>7.906199999999998E-2</v>
      </c>
      <c r="L40" s="6">
        <v>0.17207999999999998</v>
      </c>
      <c r="M40" s="7">
        <v>0.126306</v>
      </c>
      <c r="N40" s="8">
        <v>0.104916</v>
      </c>
      <c r="O40" s="15">
        <v>0.143816</v>
      </c>
      <c r="P40" s="7">
        <v>0.10830600000000003</v>
      </c>
      <c r="Q40" s="8">
        <v>9.1703999999999994E-2</v>
      </c>
      <c r="R40" s="15">
        <v>0.12187000000000001</v>
      </c>
      <c r="S40" s="7">
        <v>9.5498000000000013E-2</v>
      </c>
      <c r="T40" s="16">
        <v>8.2885999999999987E-2</v>
      </c>
      <c r="U40" s="6">
        <v>0.18031</v>
      </c>
      <c r="V40" s="7">
        <v>0.13145000000000001</v>
      </c>
      <c r="W40" s="8">
        <v>0.10868</v>
      </c>
      <c r="X40" s="15">
        <v>0.15223800000000001</v>
      </c>
      <c r="Y40" s="7">
        <v>0.11346000000000001</v>
      </c>
      <c r="Z40" s="8">
        <v>9.5413999999999999E-2</v>
      </c>
      <c r="AA40" s="15">
        <v>0.13081000000000001</v>
      </c>
      <c r="AB40" s="7">
        <v>0.10075199999999999</v>
      </c>
      <c r="AC40" s="16">
        <v>8.6516000000000023E-2</v>
      </c>
    </row>
    <row r="41" spans="2:29" x14ac:dyDescent="0.3">
      <c r="B41" s="13">
        <f t="shared" si="0"/>
        <v>1.2</v>
      </c>
      <c r="C41" s="6">
        <v>0.16389400000000001</v>
      </c>
      <c r="D41" s="7">
        <v>0.12120000000000002</v>
      </c>
      <c r="E41" s="8">
        <v>0.10123800000000001</v>
      </c>
      <c r="F41" s="15">
        <v>0.135298</v>
      </c>
      <c r="G41" s="7">
        <v>0.103128</v>
      </c>
      <c r="H41" s="8">
        <v>8.8017999999999999E-2</v>
      </c>
      <c r="I41" s="15">
        <v>0.11249199999999999</v>
      </c>
      <c r="J41" s="7">
        <v>9.0151999999999996E-2</v>
      </c>
      <c r="K41" s="16">
        <v>7.9251999999999989E-2</v>
      </c>
      <c r="L41" s="6">
        <v>0.17274599999999998</v>
      </c>
      <c r="M41" s="7">
        <v>0.12671600000000002</v>
      </c>
      <c r="N41" s="8">
        <v>0.105226</v>
      </c>
      <c r="O41" s="15">
        <v>0.14440599999999998</v>
      </c>
      <c r="P41" s="7">
        <v>0.10866399999999998</v>
      </c>
      <c r="Q41" s="8">
        <v>9.1986000000000012E-2</v>
      </c>
      <c r="R41" s="15">
        <v>0.122318</v>
      </c>
      <c r="S41" s="7">
        <v>9.5812000000000008E-2</v>
      </c>
      <c r="T41" s="16">
        <v>8.3104000000000011E-2</v>
      </c>
      <c r="U41" s="6">
        <v>0.18107199999999998</v>
      </c>
      <c r="V41" s="7">
        <v>0.13192599999999999</v>
      </c>
      <c r="W41" s="8">
        <v>0.10900600000000001</v>
      </c>
      <c r="X41" s="15">
        <v>0.152924</v>
      </c>
      <c r="Y41" s="7">
        <v>0.113886</v>
      </c>
      <c r="Z41" s="8">
        <v>9.5715999999999996E-2</v>
      </c>
      <c r="AA41" s="15">
        <v>0.13135600000000003</v>
      </c>
      <c r="AB41" s="7">
        <v>0.10109199999999997</v>
      </c>
      <c r="AC41" s="16">
        <v>8.6776000000000006E-2</v>
      </c>
    </row>
    <row r="42" spans="2:29" x14ac:dyDescent="0.3">
      <c r="B42" s="13">
        <f t="shared" si="0"/>
        <v>1.3</v>
      </c>
      <c r="C42" s="6">
        <v>0.16436000000000001</v>
      </c>
      <c r="D42" s="7">
        <v>0.12150399999999997</v>
      </c>
      <c r="E42" s="8">
        <v>0.10145000000000001</v>
      </c>
      <c r="F42" s="15">
        <v>0.13567799999999999</v>
      </c>
      <c r="G42" s="7">
        <v>0.103382</v>
      </c>
      <c r="H42" s="8">
        <v>8.8216000000000003E-2</v>
      </c>
      <c r="I42" s="15">
        <v>0.11278000000000001</v>
      </c>
      <c r="J42" s="7">
        <v>9.0348000000000026E-2</v>
      </c>
      <c r="K42" s="16">
        <v>7.9416000000000014E-2</v>
      </c>
      <c r="L42" s="6">
        <v>0.173266</v>
      </c>
      <c r="M42" s="7">
        <v>0.127052</v>
      </c>
      <c r="N42" s="8">
        <v>0.10548400000000001</v>
      </c>
      <c r="O42" s="15">
        <v>0.144844</v>
      </c>
      <c r="P42" s="7">
        <v>0.10895999999999999</v>
      </c>
      <c r="Q42" s="8">
        <v>9.219200000000001E-2</v>
      </c>
      <c r="R42" s="15">
        <v>0.122684</v>
      </c>
      <c r="S42" s="7">
        <v>9.6023999999999998E-2</v>
      </c>
      <c r="T42" s="16">
        <v>8.3295999999999995E-2</v>
      </c>
      <c r="U42" s="6">
        <v>0.18166600000000002</v>
      </c>
      <c r="V42" s="7">
        <v>0.13228200000000001</v>
      </c>
      <c r="W42" s="8">
        <v>0.10929199999999999</v>
      </c>
      <c r="X42" s="15">
        <v>0.15343799999999999</v>
      </c>
      <c r="Y42" s="7">
        <v>0.11419999999999998</v>
      </c>
      <c r="Z42" s="8">
        <v>9.5952000000000023E-2</v>
      </c>
      <c r="AA42" s="15">
        <v>0.131776</v>
      </c>
      <c r="AB42" s="7">
        <v>0.10134400000000002</v>
      </c>
      <c r="AC42" s="16">
        <v>8.6976000000000012E-2</v>
      </c>
    </row>
    <row r="43" spans="2:29" x14ac:dyDescent="0.3">
      <c r="B43" s="13">
        <f t="shared" si="0"/>
        <v>1.4000000000000001</v>
      </c>
      <c r="C43" s="6">
        <v>0.16472600000000001</v>
      </c>
      <c r="D43" s="7">
        <v>0.121748</v>
      </c>
      <c r="E43" s="8">
        <v>0.10165</v>
      </c>
      <c r="F43" s="15">
        <v>0.13598400000000002</v>
      </c>
      <c r="G43" s="7">
        <v>0.10356599999999999</v>
      </c>
      <c r="H43" s="8">
        <v>8.8361999999999996E-2</v>
      </c>
      <c r="I43" s="15">
        <v>0.11302400000000003</v>
      </c>
      <c r="J43" s="7">
        <v>9.0519999999999989E-2</v>
      </c>
      <c r="K43" s="16">
        <v>7.9539999999999986E-2</v>
      </c>
      <c r="L43" s="6">
        <v>0.17368600000000001</v>
      </c>
      <c r="M43" s="7">
        <v>0.12731600000000001</v>
      </c>
      <c r="N43" s="8">
        <v>0.105686</v>
      </c>
      <c r="O43" s="15">
        <v>0.145202</v>
      </c>
      <c r="P43" s="7">
        <v>0.10917199999999999</v>
      </c>
      <c r="Q43" s="8">
        <v>9.2359999999999984E-2</v>
      </c>
      <c r="R43" s="15">
        <v>0.12296</v>
      </c>
      <c r="S43" s="7">
        <v>9.6210000000000004E-2</v>
      </c>
      <c r="T43" s="16">
        <v>8.344E-2</v>
      </c>
      <c r="U43" s="6">
        <v>0.18214000000000002</v>
      </c>
      <c r="V43" s="7">
        <v>0.132576</v>
      </c>
      <c r="W43" s="8">
        <v>0.10951599999999999</v>
      </c>
      <c r="X43" s="15">
        <v>0.15381800000000001</v>
      </c>
      <c r="Y43" s="7">
        <v>0.11444600000000001</v>
      </c>
      <c r="Z43" s="8">
        <v>9.6159999999999995E-2</v>
      </c>
      <c r="AA43" s="15">
        <v>0.1321</v>
      </c>
      <c r="AB43" s="7">
        <v>0.10156199999999999</v>
      </c>
      <c r="AC43" s="16">
        <v>8.7139999999999981E-2</v>
      </c>
    </row>
    <row r="44" spans="2:29" x14ac:dyDescent="0.3">
      <c r="B44" s="13">
        <f t="shared" si="0"/>
        <v>1.5000000000000002</v>
      </c>
      <c r="C44" s="6">
        <v>0.16500799999999999</v>
      </c>
      <c r="D44" s="7">
        <v>0.121924</v>
      </c>
      <c r="E44" s="8">
        <v>0.10178999999999999</v>
      </c>
      <c r="F44" s="15">
        <v>0.13622600000000001</v>
      </c>
      <c r="G44" s="7">
        <v>0.10372999999999999</v>
      </c>
      <c r="H44" s="8">
        <v>8.8488000000000025E-2</v>
      </c>
      <c r="I44" s="15">
        <v>0.113202</v>
      </c>
      <c r="J44" s="7">
        <v>9.0646000000000004E-2</v>
      </c>
      <c r="K44" s="16">
        <v>7.9640000000000002E-2</v>
      </c>
      <c r="L44" s="6">
        <v>0.17399799999999999</v>
      </c>
      <c r="M44" s="7">
        <v>0.12751599999999999</v>
      </c>
      <c r="N44" s="8">
        <v>0.10583799999999999</v>
      </c>
      <c r="O44" s="15">
        <v>0.145478</v>
      </c>
      <c r="P44" s="7">
        <v>0.10936799999999998</v>
      </c>
      <c r="Q44" s="8">
        <v>9.2517999999999989E-2</v>
      </c>
      <c r="R44" s="15">
        <v>0.12317399999999999</v>
      </c>
      <c r="S44" s="7">
        <v>9.6361999999999989E-2</v>
      </c>
      <c r="T44" s="16">
        <v>8.3552000000000015E-2</v>
      </c>
      <c r="U44" s="6">
        <v>0.182502</v>
      </c>
      <c r="V44" s="7">
        <v>0.132802</v>
      </c>
      <c r="W44" s="8">
        <v>0.10967800000000003</v>
      </c>
      <c r="X44" s="15">
        <v>0.15413999999999997</v>
      </c>
      <c r="Y44" s="7">
        <v>0.11465</v>
      </c>
      <c r="Z44" s="8">
        <v>9.6313999999999997E-2</v>
      </c>
      <c r="AA44" s="15">
        <v>0.13235000000000002</v>
      </c>
      <c r="AB44" s="7">
        <v>0.10172400000000001</v>
      </c>
      <c r="AC44" s="16">
        <v>8.726600000000001E-2</v>
      </c>
    </row>
    <row r="45" spans="2:29" x14ac:dyDescent="0.3">
      <c r="B45" s="13">
        <f t="shared" si="0"/>
        <v>1.6000000000000003</v>
      </c>
      <c r="C45" s="6">
        <v>0.16522599999999998</v>
      </c>
      <c r="D45" s="7">
        <v>0.12207999999999998</v>
      </c>
      <c r="E45" s="8">
        <v>0.10189999999999998</v>
      </c>
      <c r="F45" s="15">
        <v>0.136404</v>
      </c>
      <c r="G45" s="7">
        <v>0.10384999999999998</v>
      </c>
      <c r="H45" s="8">
        <v>8.8576000000000016E-2</v>
      </c>
      <c r="I45" s="15">
        <v>0.11334</v>
      </c>
      <c r="J45" s="7">
        <v>9.0730000000000005E-2</v>
      </c>
      <c r="K45" s="16">
        <v>7.9703999999999983E-2</v>
      </c>
      <c r="L45" s="6">
        <v>0.17424800000000001</v>
      </c>
      <c r="M45" s="7">
        <v>0.12769200000000003</v>
      </c>
      <c r="N45" s="8">
        <v>0.105974</v>
      </c>
      <c r="O45" s="15">
        <v>0.14568600000000001</v>
      </c>
      <c r="P45" s="7">
        <v>0.10950799999999998</v>
      </c>
      <c r="Q45" s="8">
        <v>9.2614000000000016E-2</v>
      </c>
      <c r="R45" s="15">
        <v>0.12334199999999999</v>
      </c>
      <c r="S45" s="7">
        <v>9.6467999999999984E-2</v>
      </c>
      <c r="T45" s="16">
        <v>8.3643999999999996E-2</v>
      </c>
      <c r="U45" s="6">
        <v>0.18278000000000003</v>
      </c>
      <c r="V45" s="7">
        <v>0.13300000000000001</v>
      </c>
      <c r="W45" s="8">
        <v>0.10982199999999999</v>
      </c>
      <c r="X45" s="15">
        <v>0.15439</v>
      </c>
      <c r="Y45" s="7">
        <v>0.11481399999999999</v>
      </c>
      <c r="Z45" s="8">
        <v>9.643800000000001E-2</v>
      </c>
      <c r="AA45" s="15">
        <v>0.13254600000000002</v>
      </c>
      <c r="AB45" s="7">
        <v>0.101872</v>
      </c>
      <c r="AC45" s="16">
        <v>8.7366000000000013E-2</v>
      </c>
    </row>
    <row r="46" spans="2:29" x14ac:dyDescent="0.3">
      <c r="B46" s="13">
        <f t="shared" si="0"/>
        <v>1.7000000000000004</v>
      </c>
      <c r="C46" s="6">
        <v>0.16541</v>
      </c>
      <c r="D46" s="7">
        <v>0.12218600000000002</v>
      </c>
      <c r="E46" s="8">
        <v>0.101996</v>
      </c>
      <c r="F46" s="15">
        <v>0.13654799999999997</v>
      </c>
      <c r="G46" s="7">
        <v>0.103962</v>
      </c>
      <c r="H46" s="8">
        <v>8.8668000000000011E-2</v>
      </c>
      <c r="I46" s="15">
        <v>0.11345199999999998</v>
      </c>
      <c r="J46" s="7">
        <v>9.081599999999998E-2</v>
      </c>
      <c r="K46" s="16">
        <v>7.9766000000000017E-2</v>
      </c>
      <c r="L46" s="6">
        <v>0.17444000000000004</v>
      </c>
      <c r="M46" s="7">
        <v>0.12781399999999998</v>
      </c>
      <c r="N46" s="8">
        <v>0.10607</v>
      </c>
      <c r="O46" s="15">
        <v>0.14585800000000002</v>
      </c>
      <c r="P46" s="7">
        <v>0.10961400000000002</v>
      </c>
      <c r="Q46" s="8">
        <v>9.2708000000000013E-2</v>
      </c>
      <c r="R46" s="15">
        <v>0.12346399999999999</v>
      </c>
      <c r="S46" s="7">
        <v>9.6573999999999993E-2</v>
      </c>
      <c r="T46" s="16">
        <v>8.3707999999999991E-2</v>
      </c>
      <c r="U46" s="6">
        <v>0.18299999999999997</v>
      </c>
      <c r="V46" s="7">
        <v>0.13314000000000001</v>
      </c>
      <c r="W46" s="8">
        <v>0.10994</v>
      </c>
      <c r="X46" s="15">
        <v>0.15456400000000003</v>
      </c>
      <c r="Y46" s="7">
        <v>0.11494</v>
      </c>
      <c r="Z46" s="8">
        <v>9.6534000000000009E-2</v>
      </c>
      <c r="AA46" s="15">
        <v>0.132712</v>
      </c>
      <c r="AB46" s="7">
        <v>0.10197399999999998</v>
      </c>
      <c r="AC46" s="16">
        <v>8.7454000000000004E-2</v>
      </c>
    </row>
    <row r="47" spans="2:29" x14ac:dyDescent="0.3">
      <c r="B47" s="13">
        <f t="shared" si="0"/>
        <v>1.8000000000000005</v>
      </c>
      <c r="C47" s="6">
        <v>0.16554199999999997</v>
      </c>
      <c r="D47" s="7">
        <v>0.12228000000000001</v>
      </c>
      <c r="E47" s="8">
        <v>0.10205200000000002</v>
      </c>
      <c r="F47" s="15">
        <v>0.13667600000000005</v>
      </c>
      <c r="G47" s="7">
        <v>0.10402800000000002</v>
      </c>
      <c r="H47" s="8">
        <v>8.8714000000000015E-2</v>
      </c>
      <c r="I47" s="15">
        <v>0.11354399999999998</v>
      </c>
      <c r="J47" s="7">
        <v>9.0880000000000016E-2</v>
      </c>
      <c r="K47" s="16">
        <v>7.9823999999999978E-2</v>
      </c>
      <c r="L47" s="6">
        <v>0.17459999999999998</v>
      </c>
      <c r="M47" s="7">
        <v>0.12790800000000002</v>
      </c>
      <c r="N47" s="8">
        <v>0.10614599999999999</v>
      </c>
      <c r="O47" s="15">
        <v>0.14599199999999996</v>
      </c>
      <c r="P47" s="7">
        <v>0.10969600000000003</v>
      </c>
      <c r="Q47" s="8">
        <v>9.2772000000000007E-2</v>
      </c>
      <c r="R47" s="15">
        <v>0.12356600000000001</v>
      </c>
      <c r="S47" s="7">
        <v>9.6633999999999998E-2</v>
      </c>
      <c r="T47" s="16">
        <v>8.3765999999999993E-2</v>
      </c>
      <c r="U47" s="6">
        <v>0.18316599999999997</v>
      </c>
      <c r="V47" s="7">
        <v>0.133246</v>
      </c>
      <c r="W47" s="8">
        <v>0.11001200000000001</v>
      </c>
      <c r="X47" s="15">
        <v>0.15471600000000002</v>
      </c>
      <c r="Y47" s="7">
        <v>0.11503800000000002</v>
      </c>
      <c r="Z47" s="8">
        <v>9.6597999999999976E-2</v>
      </c>
      <c r="AA47" s="15">
        <v>0.132822</v>
      </c>
      <c r="AB47" s="7">
        <v>0.10205000000000002</v>
      </c>
      <c r="AC47" s="16">
        <v>8.7509999999999977E-2</v>
      </c>
    </row>
    <row r="48" spans="2:29" x14ac:dyDescent="0.3">
      <c r="B48" s="13">
        <f t="shared" si="0"/>
        <v>1.9000000000000006</v>
      </c>
      <c r="C48" s="6">
        <v>0.16564399999999999</v>
      </c>
      <c r="D48" s="7">
        <v>0.12234000000000002</v>
      </c>
      <c r="E48" s="8">
        <v>0.10210999999999998</v>
      </c>
      <c r="F48" s="15">
        <v>0.13674800000000001</v>
      </c>
      <c r="G48" s="7">
        <v>0.10409600000000001</v>
      </c>
      <c r="H48" s="8">
        <v>8.8758000000000017E-2</v>
      </c>
      <c r="I48" s="15">
        <v>0.11360400000000002</v>
      </c>
      <c r="J48" s="7">
        <v>9.0923999999999977E-2</v>
      </c>
      <c r="K48" s="16">
        <v>7.9859999999999973E-2</v>
      </c>
      <c r="L48" s="6">
        <v>0.174706</v>
      </c>
      <c r="M48" s="7">
        <v>0.12799599999999997</v>
      </c>
      <c r="N48" s="8">
        <v>0.10619600000000001</v>
      </c>
      <c r="O48" s="15">
        <v>0.146094</v>
      </c>
      <c r="P48" s="7">
        <v>0.10975800000000004</v>
      </c>
      <c r="Q48" s="8">
        <v>9.283000000000001E-2</v>
      </c>
      <c r="R48" s="15">
        <v>0.12365199999999998</v>
      </c>
      <c r="S48" s="7">
        <v>9.668999999999997E-2</v>
      </c>
      <c r="T48" s="16">
        <v>8.3797999999999997E-2</v>
      </c>
      <c r="U48" s="6">
        <v>0.18329799999999999</v>
      </c>
      <c r="V48" s="7">
        <v>0.133326</v>
      </c>
      <c r="W48" s="8">
        <v>0.11007600000000001</v>
      </c>
      <c r="X48" s="15">
        <v>0.15484399999999998</v>
      </c>
      <c r="Y48" s="7">
        <v>0.11511400000000002</v>
      </c>
      <c r="Z48" s="8">
        <v>9.6654000000000018E-2</v>
      </c>
      <c r="AA48" s="15">
        <v>0.13293799999999997</v>
      </c>
      <c r="AB48" s="7">
        <v>0.10212</v>
      </c>
      <c r="AC48" s="16">
        <v>8.7576000000000001E-2</v>
      </c>
    </row>
    <row r="49" spans="2:29" x14ac:dyDescent="0.3">
      <c r="B49" s="13">
        <f t="shared" si="0"/>
        <v>2.0000000000000004</v>
      </c>
      <c r="C49" s="6">
        <v>0.16572000000000003</v>
      </c>
      <c r="D49" s="7">
        <v>0.12240000000000002</v>
      </c>
      <c r="E49" s="8">
        <v>0.10215999999999997</v>
      </c>
      <c r="F49" s="15">
        <v>0.13682000000000002</v>
      </c>
      <c r="G49" s="7">
        <v>0.10414000000000001</v>
      </c>
      <c r="H49" s="8">
        <v>8.8819999999999982E-2</v>
      </c>
      <c r="I49" s="15">
        <v>0.11366</v>
      </c>
      <c r="J49" s="7">
        <v>9.0959999999999999E-2</v>
      </c>
      <c r="K49" s="16">
        <v>7.9879999999999993E-2</v>
      </c>
      <c r="L49" s="6">
        <v>0.17480000000000004</v>
      </c>
      <c r="M49" s="7">
        <v>0.12803999999999999</v>
      </c>
      <c r="N49" s="8">
        <v>0.10626000000000001</v>
      </c>
      <c r="O49" s="15">
        <v>0.14615999999999998</v>
      </c>
      <c r="P49" s="7">
        <v>0.10981999999999999</v>
      </c>
      <c r="Q49" s="8">
        <v>9.2880000000000004E-2</v>
      </c>
      <c r="R49" s="15">
        <v>0.12372000000000004</v>
      </c>
      <c r="S49" s="7">
        <v>9.6739999999999993E-2</v>
      </c>
      <c r="T49" s="16">
        <v>8.3839999999999998E-2</v>
      </c>
      <c r="U49" s="6">
        <v>0.18342000000000003</v>
      </c>
      <c r="V49" s="7">
        <v>0.13340600000000002</v>
      </c>
      <c r="W49" s="8">
        <v>0.11013400000000001</v>
      </c>
      <c r="X49" s="15">
        <v>0.15494199999999997</v>
      </c>
      <c r="Y49" s="7">
        <v>0.11517599999999999</v>
      </c>
      <c r="Z49" s="8">
        <v>9.6711999999999992E-2</v>
      </c>
      <c r="AA49" s="15">
        <v>0.13300599999999996</v>
      </c>
      <c r="AB49" s="7">
        <v>0.10216999999999998</v>
      </c>
      <c r="AC49" s="16">
        <v>8.7600000000000011E-2</v>
      </c>
    </row>
    <row r="50" spans="2:29" x14ac:dyDescent="0.3">
      <c r="B50" s="13">
        <f t="shared" si="0"/>
        <v>2.1000000000000005</v>
      </c>
      <c r="C50" s="6">
        <v>0.16579999999999998</v>
      </c>
      <c r="D50" s="7">
        <v>0.12246000000000003</v>
      </c>
      <c r="E50" s="8">
        <v>0.10218000000000003</v>
      </c>
      <c r="F50" s="15">
        <v>0.13686000000000001</v>
      </c>
      <c r="G50" s="7">
        <v>0.10418000000000002</v>
      </c>
      <c r="H50" s="8">
        <v>8.8840000000000002E-2</v>
      </c>
      <c r="I50" s="15">
        <v>0.11369999999999997</v>
      </c>
      <c r="J50" s="7">
        <v>9.0979999999999991E-2</v>
      </c>
      <c r="K50" s="16">
        <v>7.9900000000000027E-2</v>
      </c>
      <c r="L50" s="6">
        <v>0.17488000000000001</v>
      </c>
      <c r="M50" s="7">
        <v>0.12810000000000002</v>
      </c>
      <c r="N50" s="8">
        <v>0.10628</v>
      </c>
      <c r="O50" s="15">
        <v>0.14624000000000004</v>
      </c>
      <c r="P50" s="7">
        <v>0.10986000000000004</v>
      </c>
      <c r="Q50" s="8">
        <v>9.2899999999999996E-2</v>
      </c>
      <c r="R50" s="15">
        <v>0.12376000000000005</v>
      </c>
      <c r="S50" s="7">
        <v>9.6759999999999985E-2</v>
      </c>
      <c r="T50" s="16">
        <v>8.385999999999999E-2</v>
      </c>
      <c r="U50" s="6">
        <v>0.18348000000000003</v>
      </c>
      <c r="V50" s="7">
        <v>0.13346000000000002</v>
      </c>
      <c r="W50" s="8">
        <v>0.11018</v>
      </c>
      <c r="X50" s="15">
        <v>0.15502000000000002</v>
      </c>
      <c r="Y50" s="7">
        <v>0.11524000000000005</v>
      </c>
      <c r="Z50" s="8">
        <v>9.6739999999999993E-2</v>
      </c>
      <c r="AA50" s="15">
        <v>0.13305999999999998</v>
      </c>
      <c r="AB50" s="7">
        <v>0.10221999999999998</v>
      </c>
      <c r="AC50" s="16">
        <v>8.7639999999999996E-2</v>
      </c>
    </row>
    <row r="51" spans="2:29" x14ac:dyDescent="0.3">
      <c r="B51" s="13">
        <f t="shared" si="0"/>
        <v>2.2000000000000006</v>
      </c>
      <c r="C51" s="6">
        <v>0.16583999999999999</v>
      </c>
      <c r="D51" s="7">
        <v>0.12247999999999998</v>
      </c>
      <c r="E51" s="8">
        <v>0.10221999999999998</v>
      </c>
      <c r="F51" s="15">
        <v>0.13692000000000001</v>
      </c>
      <c r="G51" s="7">
        <v>0.10419999999999999</v>
      </c>
      <c r="H51" s="8">
        <v>8.8860000000000022E-2</v>
      </c>
      <c r="I51" s="15">
        <v>0.11374000000000002</v>
      </c>
      <c r="J51" s="7">
        <v>9.1000000000000011E-2</v>
      </c>
      <c r="K51" s="16">
        <v>7.9919999999999977E-2</v>
      </c>
      <c r="L51" s="6">
        <v>0.17493999999999998</v>
      </c>
      <c r="M51" s="7">
        <v>0.12814</v>
      </c>
      <c r="N51" s="8">
        <v>0.10632000000000001</v>
      </c>
      <c r="O51" s="15">
        <v>0.14628000000000005</v>
      </c>
      <c r="P51" s="7">
        <v>0.10990000000000003</v>
      </c>
      <c r="Q51" s="8">
        <v>9.2940000000000009E-2</v>
      </c>
      <c r="R51" s="15">
        <v>0.12382000000000001</v>
      </c>
      <c r="S51" s="7">
        <v>9.6800000000000039E-2</v>
      </c>
      <c r="T51" s="16">
        <v>8.3879999999999982E-2</v>
      </c>
      <c r="U51" s="6">
        <v>0.18356000000000003</v>
      </c>
      <c r="V51" s="7">
        <v>0.13350000000000001</v>
      </c>
      <c r="W51" s="8">
        <v>0.11019999999999999</v>
      </c>
      <c r="X51" s="15">
        <v>0.15505999999999998</v>
      </c>
      <c r="Y51" s="7">
        <v>0.11526</v>
      </c>
      <c r="Z51" s="8">
        <v>9.6760000000000013E-2</v>
      </c>
      <c r="AA51" s="15">
        <v>0.13312000000000002</v>
      </c>
      <c r="AB51" s="7">
        <v>0.10221999999999998</v>
      </c>
      <c r="AC51" s="16">
        <v>8.7659999999999988E-2</v>
      </c>
    </row>
    <row r="52" spans="2:29" x14ac:dyDescent="0.3">
      <c r="B52" s="13">
        <f t="shared" si="0"/>
        <v>2.3000000000000007</v>
      </c>
      <c r="C52" s="6">
        <v>0.16588</v>
      </c>
      <c r="D52" s="7">
        <v>0.12251999999999999</v>
      </c>
      <c r="E52" s="8">
        <v>0.10223999999999997</v>
      </c>
      <c r="F52" s="15">
        <v>0.13696000000000003</v>
      </c>
      <c r="G52" s="7">
        <v>0.10424000000000003</v>
      </c>
      <c r="H52" s="8">
        <v>8.8859999999999953E-2</v>
      </c>
      <c r="I52" s="15">
        <v>0.11375999999999997</v>
      </c>
      <c r="J52" s="7">
        <v>9.1019999999999962E-2</v>
      </c>
      <c r="K52" s="16">
        <v>7.9939999999999997E-2</v>
      </c>
      <c r="L52" s="6">
        <v>0.17499999999999999</v>
      </c>
      <c r="M52" s="7">
        <v>0.12818000000000002</v>
      </c>
      <c r="N52" s="8">
        <v>0.10634</v>
      </c>
      <c r="O52" s="15">
        <v>0.14632000000000006</v>
      </c>
      <c r="P52" s="7">
        <v>0.10991999999999998</v>
      </c>
      <c r="Q52" s="8">
        <v>9.2940000000000036E-2</v>
      </c>
      <c r="R52" s="15">
        <v>0.12384000000000001</v>
      </c>
      <c r="S52" s="7">
        <v>9.6820000000000017E-2</v>
      </c>
      <c r="T52" s="16">
        <v>8.3899999999999975E-2</v>
      </c>
      <c r="U52" s="6">
        <v>0.18359999999999996</v>
      </c>
      <c r="V52" s="7">
        <v>0.13354000000000002</v>
      </c>
      <c r="W52" s="8">
        <v>0.11024</v>
      </c>
      <c r="X52" s="15">
        <v>0.15510000000000002</v>
      </c>
      <c r="Y52" s="7">
        <v>0.11530000000000004</v>
      </c>
      <c r="Z52" s="8">
        <v>9.6799999999999997E-2</v>
      </c>
      <c r="AA52" s="15">
        <v>0.13314000000000004</v>
      </c>
      <c r="AB52" s="7">
        <v>0.10226000000000003</v>
      </c>
      <c r="AC52" s="16">
        <v>8.7679999999999966E-2</v>
      </c>
    </row>
    <row r="53" spans="2:29" x14ac:dyDescent="0.3">
      <c r="B53" s="13">
        <f t="shared" si="0"/>
        <v>2.4000000000000008</v>
      </c>
      <c r="C53" s="6">
        <v>0.16589999999999999</v>
      </c>
      <c r="D53" s="7">
        <v>0.12254000000000001</v>
      </c>
      <c r="E53" s="8">
        <v>0.10225999999999999</v>
      </c>
      <c r="F53" s="15">
        <v>0.13697999999999999</v>
      </c>
      <c r="G53" s="7">
        <v>0.10424</v>
      </c>
      <c r="H53" s="8">
        <v>8.8879999999999987E-2</v>
      </c>
      <c r="I53" s="15">
        <v>0.11377999999999996</v>
      </c>
      <c r="J53" s="7">
        <v>9.1039999999999996E-2</v>
      </c>
      <c r="K53" s="16">
        <v>7.9959999999999948E-2</v>
      </c>
      <c r="L53" s="6">
        <v>0.17499999999999999</v>
      </c>
      <c r="M53" s="7">
        <v>0.12820000000000001</v>
      </c>
      <c r="N53" s="8">
        <v>0.10636000000000002</v>
      </c>
      <c r="O53" s="15">
        <v>0.14636000000000002</v>
      </c>
      <c r="P53" s="7">
        <v>0.10994</v>
      </c>
      <c r="Q53" s="8">
        <v>9.2959999999999987E-2</v>
      </c>
      <c r="R53" s="15">
        <v>0.12386000000000003</v>
      </c>
      <c r="S53" s="7">
        <v>9.6840000000000009E-2</v>
      </c>
      <c r="T53" s="16">
        <v>8.3920000000000036E-2</v>
      </c>
      <c r="U53" s="6">
        <v>0.18364</v>
      </c>
      <c r="V53" s="7">
        <v>0.13356000000000001</v>
      </c>
      <c r="W53" s="8">
        <v>0.11023999999999998</v>
      </c>
      <c r="X53" s="15">
        <v>0.15512000000000001</v>
      </c>
      <c r="Y53" s="7">
        <v>0.11532000000000001</v>
      </c>
      <c r="Z53" s="8">
        <v>9.6819999999999989E-2</v>
      </c>
      <c r="AA53" s="15">
        <v>0.13318000000000002</v>
      </c>
      <c r="AB53" s="7">
        <v>0.10228000000000001</v>
      </c>
      <c r="AC53" s="16">
        <v>8.77E-2</v>
      </c>
    </row>
    <row r="54" spans="2:29" x14ac:dyDescent="0.3">
      <c r="B54" s="13">
        <f t="shared" si="0"/>
        <v>2.5000000000000009</v>
      </c>
      <c r="C54" s="6">
        <v>0.16593999999999998</v>
      </c>
      <c r="D54" s="7">
        <v>0.12254000000000001</v>
      </c>
      <c r="E54" s="8">
        <v>0.10225999999999999</v>
      </c>
      <c r="F54" s="15">
        <v>0.13699999999999996</v>
      </c>
      <c r="G54" s="7">
        <v>0.10426000000000002</v>
      </c>
      <c r="H54" s="8">
        <v>8.8900000000000007E-2</v>
      </c>
      <c r="I54" s="15">
        <v>0.11378000000000001</v>
      </c>
      <c r="J54" s="7">
        <v>9.1039999999999996E-2</v>
      </c>
      <c r="K54" s="16">
        <v>7.9959999999999948E-2</v>
      </c>
      <c r="L54" s="6">
        <v>0.17503999999999997</v>
      </c>
      <c r="M54" s="7">
        <v>0.12821999999999995</v>
      </c>
      <c r="N54" s="8">
        <v>0.10638000000000002</v>
      </c>
      <c r="O54" s="15">
        <v>0.14635999999999999</v>
      </c>
      <c r="P54" s="7">
        <v>0.10996000000000002</v>
      </c>
      <c r="Q54" s="8">
        <v>9.2980000000000021E-2</v>
      </c>
      <c r="R54" s="15">
        <v>0.12387999999999998</v>
      </c>
      <c r="S54" s="7">
        <v>9.685999999999996E-2</v>
      </c>
      <c r="T54" s="16">
        <v>8.3920000000000036E-2</v>
      </c>
      <c r="U54" s="6">
        <v>0.18365999999999999</v>
      </c>
      <c r="V54" s="7">
        <v>0.13357999999999998</v>
      </c>
      <c r="W54" s="8">
        <v>0.11028000000000002</v>
      </c>
      <c r="X54" s="15">
        <v>0.15516000000000002</v>
      </c>
      <c r="Y54" s="7">
        <v>0.11534000000000003</v>
      </c>
      <c r="Z54" s="8">
        <v>9.6819999999999989E-2</v>
      </c>
      <c r="AA54" s="15">
        <v>0.13319999999999996</v>
      </c>
      <c r="AB54" s="7">
        <v>0.10229999999999997</v>
      </c>
      <c r="AC54" s="16">
        <v>8.77E-2</v>
      </c>
    </row>
    <row r="55" spans="2:29" x14ac:dyDescent="0.3">
      <c r="B55" s="13">
        <f t="shared" si="0"/>
        <v>2.600000000000001</v>
      </c>
      <c r="C55" s="6">
        <v>0.16594</v>
      </c>
      <c r="D55" s="7">
        <v>0.12255999999999996</v>
      </c>
      <c r="E55" s="8">
        <v>0.10225999999999999</v>
      </c>
      <c r="F55" s="15">
        <v>0.13701999999999998</v>
      </c>
      <c r="G55" s="7">
        <v>0.10428000000000001</v>
      </c>
      <c r="H55" s="8">
        <v>8.8900000000000007E-2</v>
      </c>
      <c r="I55" s="15">
        <v>0.11379999999999998</v>
      </c>
      <c r="J55" s="7">
        <v>9.1060000000000016E-2</v>
      </c>
      <c r="K55" s="16">
        <v>7.9980000000000051E-2</v>
      </c>
      <c r="L55" s="6">
        <v>0.17505999999999997</v>
      </c>
      <c r="M55" s="7">
        <v>0.12823999999999999</v>
      </c>
      <c r="N55" s="8">
        <v>0.10638000000000002</v>
      </c>
      <c r="O55" s="15">
        <v>0.14638000000000001</v>
      </c>
      <c r="P55" s="7">
        <v>0.10997999999999998</v>
      </c>
      <c r="Q55" s="8">
        <v>9.2979999999999979E-2</v>
      </c>
      <c r="R55" s="15">
        <v>0.12387999999999998</v>
      </c>
      <c r="S55" s="7">
        <v>9.6860000000000002E-2</v>
      </c>
      <c r="T55" s="16">
        <v>8.3919999999999995E-2</v>
      </c>
      <c r="U55" s="6">
        <v>0.18369999999999997</v>
      </c>
      <c r="V55" s="7">
        <v>0.1336</v>
      </c>
      <c r="W55" s="8">
        <v>0.11028000000000002</v>
      </c>
      <c r="X55" s="15">
        <v>0.15518000000000004</v>
      </c>
      <c r="Y55" s="7">
        <v>0.11534000000000003</v>
      </c>
      <c r="Z55" s="8">
        <v>9.6819999999999989E-2</v>
      </c>
      <c r="AA55" s="15">
        <v>0.13322000000000001</v>
      </c>
      <c r="AB55" s="7">
        <v>0.1023</v>
      </c>
      <c r="AC55" s="16">
        <v>8.772000000000002E-2</v>
      </c>
    </row>
    <row r="56" spans="2:29" x14ac:dyDescent="0.3">
      <c r="B56" s="13">
        <f t="shared" si="0"/>
        <v>2.7000000000000011</v>
      </c>
      <c r="C56" s="6">
        <v>0.16594</v>
      </c>
      <c r="D56" s="7">
        <v>0.12255999999999996</v>
      </c>
      <c r="E56" s="8">
        <v>0.10227999999999998</v>
      </c>
      <c r="F56" s="15">
        <v>0.13702000000000003</v>
      </c>
      <c r="G56" s="7">
        <v>0.10427999999999997</v>
      </c>
      <c r="H56" s="8">
        <v>8.8919999999999957E-2</v>
      </c>
      <c r="I56" s="15">
        <v>0.11381999999999998</v>
      </c>
      <c r="J56" s="7">
        <v>9.1060000000000016E-2</v>
      </c>
      <c r="K56" s="16">
        <v>7.9959999999999989E-2</v>
      </c>
      <c r="L56" s="6">
        <v>0.17508000000000001</v>
      </c>
      <c r="M56" s="7">
        <v>0.12821999999999995</v>
      </c>
      <c r="N56" s="8">
        <v>0.10640000000000001</v>
      </c>
      <c r="O56" s="15">
        <v>0.1464</v>
      </c>
      <c r="P56" s="7">
        <v>0.10998000000000001</v>
      </c>
      <c r="Q56" s="8">
        <v>9.2980000000000021E-2</v>
      </c>
      <c r="R56" s="15">
        <v>0.12390000000000001</v>
      </c>
      <c r="S56" s="7">
        <v>9.6860000000000029E-2</v>
      </c>
      <c r="T56" s="16">
        <v>8.3940000000000015E-2</v>
      </c>
      <c r="U56" s="6">
        <v>0.18369999999999997</v>
      </c>
      <c r="V56" s="7">
        <v>0.13361999999999999</v>
      </c>
      <c r="W56" s="8">
        <v>0.11030000000000001</v>
      </c>
      <c r="X56" s="15">
        <v>0.15518000000000001</v>
      </c>
      <c r="Y56" s="7">
        <v>0.11534000000000003</v>
      </c>
      <c r="Z56" s="8">
        <v>9.6840000000000009E-2</v>
      </c>
      <c r="AA56" s="15">
        <v>0.13322000000000003</v>
      </c>
      <c r="AB56" s="7">
        <v>0.10229999999999997</v>
      </c>
      <c r="AC56" s="16">
        <v>8.7719999999999979E-2</v>
      </c>
    </row>
    <row r="57" spans="2:29" x14ac:dyDescent="0.3">
      <c r="B57" s="13">
        <f t="shared" si="0"/>
        <v>2.8000000000000012</v>
      </c>
      <c r="C57" s="6">
        <v>0.16596</v>
      </c>
      <c r="D57" s="7">
        <v>0.12258000000000002</v>
      </c>
      <c r="E57" s="8">
        <v>0.10228000000000001</v>
      </c>
      <c r="F57" s="15">
        <v>0.13702000000000003</v>
      </c>
      <c r="G57" s="7">
        <v>0.10428000000000004</v>
      </c>
      <c r="H57" s="8">
        <v>8.8900000000000007E-2</v>
      </c>
      <c r="I57" s="15">
        <v>0.11382000000000002</v>
      </c>
      <c r="J57" s="7">
        <v>9.1060000000000016E-2</v>
      </c>
      <c r="K57" s="16">
        <v>7.9960000000000017E-2</v>
      </c>
      <c r="L57" s="6">
        <v>0.17508000000000001</v>
      </c>
      <c r="M57" s="7">
        <v>0.12823999999999999</v>
      </c>
      <c r="N57" s="8">
        <v>0.10640000000000001</v>
      </c>
      <c r="O57" s="15">
        <v>0.14641999999999997</v>
      </c>
      <c r="P57" s="7">
        <v>0.10998000000000005</v>
      </c>
      <c r="Q57" s="8">
        <v>9.2980000000000021E-2</v>
      </c>
      <c r="R57" s="15">
        <v>0.12391999999999999</v>
      </c>
      <c r="S57" s="7">
        <v>9.6860000000000002E-2</v>
      </c>
      <c r="T57" s="16">
        <v>8.3939999999999987E-2</v>
      </c>
      <c r="U57" s="6">
        <v>0.18373999999999999</v>
      </c>
      <c r="V57" s="7">
        <v>0.13361999999999999</v>
      </c>
      <c r="W57" s="8">
        <v>0.11028000000000002</v>
      </c>
      <c r="X57" s="15">
        <v>0.15522</v>
      </c>
      <c r="Y57" s="7">
        <v>0.11535999999999998</v>
      </c>
      <c r="Z57" s="8">
        <v>9.6839999999999982E-2</v>
      </c>
      <c r="AA57" s="15">
        <v>0.13323999999999997</v>
      </c>
      <c r="AB57" s="7">
        <v>0.10229999999999997</v>
      </c>
      <c r="AC57" s="16">
        <v>8.7719999999999979E-2</v>
      </c>
    </row>
    <row r="58" spans="2:29" x14ac:dyDescent="0.3">
      <c r="B58" s="13">
        <f t="shared" si="0"/>
        <v>2.9000000000000012</v>
      </c>
      <c r="C58" s="6">
        <v>0.16597999999999996</v>
      </c>
      <c r="D58" s="7">
        <v>0.12256000000000004</v>
      </c>
      <c r="E58" s="8">
        <v>0.10227999999999998</v>
      </c>
      <c r="F58" s="15">
        <v>0.13704000000000005</v>
      </c>
      <c r="G58" s="7">
        <v>0.10428000000000001</v>
      </c>
      <c r="H58" s="8">
        <v>8.8919999999999999E-2</v>
      </c>
      <c r="I58" s="15">
        <v>0.11382000000000002</v>
      </c>
      <c r="J58" s="7">
        <v>9.1059999999999974E-2</v>
      </c>
      <c r="K58" s="16">
        <v>7.9959999999999989E-2</v>
      </c>
      <c r="L58" s="6">
        <v>0.17510000000000001</v>
      </c>
      <c r="M58" s="7">
        <v>0.12823999999999999</v>
      </c>
      <c r="N58" s="8">
        <v>0.10640000000000001</v>
      </c>
      <c r="O58" s="15">
        <v>0.14639999999999997</v>
      </c>
      <c r="P58" s="7">
        <v>0.10997999999999998</v>
      </c>
      <c r="Q58" s="8">
        <v>9.2980000000000021E-2</v>
      </c>
      <c r="R58" s="15">
        <v>0.12391999999999999</v>
      </c>
      <c r="S58" s="7">
        <v>9.685999999999996E-2</v>
      </c>
      <c r="T58" s="16">
        <v>8.3940000000000015E-2</v>
      </c>
      <c r="U58" s="6">
        <v>0.18371999999999999</v>
      </c>
      <c r="V58" s="7">
        <v>0.13362000000000002</v>
      </c>
      <c r="W58" s="8">
        <v>0.11030000000000001</v>
      </c>
      <c r="X58" s="15">
        <v>0.1552</v>
      </c>
      <c r="Y58" s="7">
        <v>0.11536000000000002</v>
      </c>
      <c r="Z58" s="8">
        <v>9.6860000000000002E-2</v>
      </c>
      <c r="AA58" s="15">
        <v>0.13322000000000003</v>
      </c>
      <c r="AB58" s="7">
        <v>0.10231999999999999</v>
      </c>
      <c r="AC58" s="16">
        <v>8.7719999999999979E-2</v>
      </c>
    </row>
    <row r="59" spans="2:29" ht="15" thickBot="1" x14ac:dyDescent="0.35">
      <c r="B59" s="14">
        <f t="shared" si="0"/>
        <v>3.0000000000000013</v>
      </c>
      <c r="C59" s="9">
        <v>0.16597999999999999</v>
      </c>
      <c r="D59" s="10">
        <v>0.12257999999999999</v>
      </c>
      <c r="E59" s="11">
        <v>0.10227999999999998</v>
      </c>
      <c r="F59" s="17">
        <v>0.13701999999999998</v>
      </c>
      <c r="G59" s="10">
        <v>0.1043</v>
      </c>
      <c r="H59" s="11">
        <v>8.8920000000000027E-2</v>
      </c>
      <c r="I59" s="17">
        <v>0.11381999999999998</v>
      </c>
      <c r="J59" s="10">
        <v>9.1060000000000016E-2</v>
      </c>
      <c r="K59" s="18">
        <v>7.9960000000000017E-2</v>
      </c>
      <c r="L59" s="9">
        <v>0.17510000000000001</v>
      </c>
      <c r="M59" s="10">
        <v>0.12826000000000001</v>
      </c>
      <c r="N59" s="11">
        <v>0.10640000000000001</v>
      </c>
      <c r="O59" s="17">
        <v>0.1464</v>
      </c>
      <c r="P59" s="10">
        <v>0.11</v>
      </c>
      <c r="Q59" s="11">
        <v>9.2999999999999972E-2</v>
      </c>
      <c r="R59" s="17">
        <v>0.12391999999999999</v>
      </c>
      <c r="S59" s="10">
        <v>9.6860000000000002E-2</v>
      </c>
      <c r="T59" s="18">
        <v>8.3940000000000015E-2</v>
      </c>
      <c r="U59" s="9">
        <v>0.18373999999999999</v>
      </c>
      <c r="V59" s="10">
        <v>0.13362000000000002</v>
      </c>
      <c r="W59" s="11">
        <v>0.11030000000000001</v>
      </c>
      <c r="X59" s="17">
        <v>0.1552</v>
      </c>
      <c r="Y59" s="10">
        <v>0.11536000000000002</v>
      </c>
      <c r="Z59" s="11">
        <v>9.6839999999999982E-2</v>
      </c>
      <c r="AA59" s="17">
        <v>0.13324000000000003</v>
      </c>
      <c r="AB59" s="10">
        <v>0.10231999999999999</v>
      </c>
      <c r="AC59" s="18">
        <v>8.7719999999999979E-2</v>
      </c>
    </row>
  </sheetData>
  <mergeCells count="14">
    <mergeCell ref="A1:B1"/>
    <mergeCell ref="A2:B2"/>
    <mergeCell ref="X2:Z2"/>
    <mergeCell ref="AA2:AC2"/>
    <mergeCell ref="C1:K1"/>
    <mergeCell ref="L1:T1"/>
    <mergeCell ref="U1:AC1"/>
    <mergeCell ref="C2:E2"/>
    <mergeCell ref="F2:H2"/>
    <mergeCell ref="I2:K2"/>
    <mergeCell ref="L2:N2"/>
    <mergeCell ref="O2:Q2"/>
    <mergeCell ref="R2:T2"/>
    <mergeCell ref="U2:W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8786E-2A24-472B-A2B9-F4BC66A63DC5}">
  <dimension ref="A1:AC59"/>
  <sheetViews>
    <sheetView workbookViewId="0">
      <selection activeCell="A9" sqref="A9"/>
    </sheetView>
  </sheetViews>
  <sheetFormatPr defaultRowHeight="14.4" x14ac:dyDescent="0.3"/>
  <cols>
    <col min="1" max="1" width="12.88671875" customWidth="1"/>
    <col min="2" max="2" width="17.109375" customWidth="1"/>
    <col min="3" max="29" width="14.6640625" customWidth="1"/>
  </cols>
  <sheetData>
    <row r="1" spans="1:29" ht="15.6" x14ac:dyDescent="0.35">
      <c r="A1" s="27" t="s">
        <v>13</v>
      </c>
      <c r="B1" s="28"/>
      <c r="C1" s="35" t="s">
        <v>0</v>
      </c>
      <c r="D1" s="36"/>
      <c r="E1" s="36"/>
      <c r="F1" s="36"/>
      <c r="G1" s="36"/>
      <c r="H1" s="36"/>
      <c r="I1" s="36"/>
      <c r="J1" s="36"/>
      <c r="K1" s="37"/>
      <c r="L1" s="35" t="s">
        <v>5</v>
      </c>
      <c r="M1" s="36"/>
      <c r="N1" s="36"/>
      <c r="O1" s="36"/>
      <c r="P1" s="36"/>
      <c r="Q1" s="36"/>
      <c r="R1" s="36"/>
      <c r="S1" s="36"/>
      <c r="T1" s="37"/>
      <c r="U1" s="35" t="s">
        <v>6</v>
      </c>
      <c r="V1" s="36"/>
      <c r="W1" s="36"/>
      <c r="X1" s="36"/>
      <c r="Y1" s="36"/>
      <c r="Z1" s="36"/>
      <c r="AA1" s="36"/>
      <c r="AB1" s="36"/>
      <c r="AC1" s="37"/>
    </row>
    <row r="2" spans="1:29" ht="15" thickBot="1" x14ac:dyDescent="0.35">
      <c r="A2" s="29"/>
      <c r="B2" s="30"/>
      <c r="C2" s="38" t="s">
        <v>1</v>
      </c>
      <c r="D2" s="32"/>
      <c r="E2" s="33"/>
      <c r="F2" s="31" t="s">
        <v>2</v>
      </c>
      <c r="G2" s="32"/>
      <c r="H2" s="33"/>
      <c r="I2" s="31" t="s">
        <v>3</v>
      </c>
      <c r="J2" s="32"/>
      <c r="K2" s="34"/>
      <c r="L2" s="38" t="s">
        <v>1</v>
      </c>
      <c r="M2" s="32"/>
      <c r="N2" s="33"/>
      <c r="O2" s="31" t="s">
        <v>2</v>
      </c>
      <c r="P2" s="32"/>
      <c r="Q2" s="33"/>
      <c r="R2" s="31" t="s">
        <v>3</v>
      </c>
      <c r="S2" s="32"/>
      <c r="T2" s="34"/>
      <c r="U2" s="38" t="s">
        <v>1</v>
      </c>
      <c r="V2" s="32"/>
      <c r="W2" s="33"/>
      <c r="X2" s="31" t="s">
        <v>3</v>
      </c>
      <c r="Y2" s="32"/>
      <c r="Z2" s="33"/>
      <c r="AA2" s="31" t="s">
        <v>3</v>
      </c>
      <c r="AB2" s="32"/>
      <c r="AC2" s="34"/>
    </row>
    <row r="3" spans="1:29" ht="15.6" x14ac:dyDescent="0.35">
      <c r="B3" s="12" t="s">
        <v>4</v>
      </c>
      <c r="C3" s="4" t="s">
        <v>7</v>
      </c>
      <c r="D3" s="2" t="s">
        <v>8</v>
      </c>
      <c r="E3" s="2" t="s">
        <v>9</v>
      </c>
      <c r="F3" s="1" t="s">
        <v>7</v>
      </c>
      <c r="G3" s="2" t="s">
        <v>8</v>
      </c>
      <c r="H3" s="3" t="s">
        <v>9</v>
      </c>
      <c r="I3" s="2" t="s">
        <v>7</v>
      </c>
      <c r="J3" s="2" t="s">
        <v>8</v>
      </c>
      <c r="K3" s="5" t="s">
        <v>9</v>
      </c>
      <c r="L3" s="4" t="s">
        <v>7</v>
      </c>
      <c r="M3" s="2" t="s">
        <v>8</v>
      </c>
      <c r="N3" s="3" t="s">
        <v>9</v>
      </c>
      <c r="O3" s="4" t="s">
        <v>7</v>
      </c>
      <c r="P3" s="2" t="s">
        <v>8</v>
      </c>
      <c r="Q3" s="3" t="s">
        <v>9</v>
      </c>
      <c r="R3" s="4" t="s">
        <v>7</v>
      </c>
      <c r="S3" s="2" t="s">
        <v>8</v>
      </c>
      <c r="T3" s="5" t="s">
        <v>9</v>
      </c>
      <c r="U3" s="4" t="s">
        <v>7</v>
      </c>
      <c r="V3" s="2" t="s">
        <v>8</v>
      </c>
      <c r="W3" s="2" t="s">
        <v>9</v>
      </c>
      <c r="X3" s="1" t="s">
        <v>7</v>
      </c>
      <c r="Y3" s="2" t="s">
        <v>8</v>
      </c>
      <c r="Z3" s="3" t="s">
        <v>9</v>
      </c>
      <c r="AA3" s="2" t="s">
        <v>7</v>
      </c>
      <c r="AB3" s="2" t="s">
        <v>8</v>
      </c>
      <c r="AC3" s="5" t="s">
        <v>9</v>
      </c>
    </row>
    <row r="4" spans="1:29" x14ac:dyDescent="0.3">
      <c r="B4" s="13">
        <v>-2.5</v>
      </c>
      <c r="C4" s="6">
        <v>1.7026763000000001E-3</v>
      </c>
      <c r="D4" s="7">
        <v>1.7025606900000002E-3</v>
      </c>
      <c r="E4" s="8">
        <v>1.7024663819999999E-3</v>
      </c>
      <c r="F4" s="15">
        <v>1.60125158E-3</v>
      </c>
      <c r="G4" s="7">
        <v>1.6011572999999999E-3</v>
      </c>
      <c r="H4" s="8">
        <v>1.6010750000000002E-3</v>
      </c>
      <c r="I4" s="15">
        <v>1.50064584E-3</v>
      </c>
      <c r="J4" s="7">
        <v>1.5006438999999999E-3</v>
      </c>
      <c r="K4" s="16">
        <v>1.5006083599999999E-3</v>
      </c>
      <c r="L4" s="6">
        <v>1.7027097880000001E-3</v>
      </c>
      <c r="M4" s="7">
        <v>1.7025527380000001E-3</v>
      </c>
      <c r="N4" s="8">
        <v>1.7024255679999999E-3</v>
      </c>
      <c r="O4" s="15">
        <v>1.6017368200000001E-3</v>
      </c>
      <c r="P4" s="7">
        <v>1.6016213399999998E-3</v>
      </c>
      <c r="Q4" s="7">
        <f t="shared" ref="Q4:Q59" si="0">H4</f>
        <v>1.6010750000000002E-3</v>
      </c>
      <c r="R4" s="15">
        <v>1.5001191599999999E-3</v>
      </c>
      <c r="S4" s="7">
        <v>1.5001625199999999E-3</v>
      </c>
      <c r="T4" s="16">
        <v>1.5001719800000002E-3</v>
      </c>
      <c r="U4" s="6">
        <v>1.7027790860000001E-3</v>
      </c>
      <c r="V4" s="7">
        <v>1.7026152939999999E-3</v>
      </c>
      <c r="W4" s="8">
        <v>1.7024886899999999E-3</v>
      </c>
      <c r="X4" s="15">
        <v>1.6017986319999998E-3</v>
      </c>
      <c r="Y4" s="7">
        <v>1.6016897699999998E-3</v>
      </c>
      <c r="Z4" s="8">
        <v>1.601605522E-3</v>
      </c>
      <c r="AA4" s="15">
        <v>1.5002703E-3</v>
      </c>
      <c r="AB4" s="7">
        <v>1.5002503800000001E-3</v>
      </c>
      <c r="AC4" s="16">
        <v>1.5002346399999999E-3</v>
      </c>
    </row>
    <row r="5" spans="1:29" x14ac:dyDescent="0.3">
      <c r="B5" s="13">
        <f>B4+0.1</f>
        <v>-2.4</v>
      </c>
      <c r="C5" s="6">
        <v>2.2587966799999999E-3</v>
      </c>
      <c r="D5" s="7">
        <v>2.2583349599999999E-3</v>
      </c>
      <c r="E5" s="8">
        <v>2.258018554E-3</v>
      </c>
      <c r="F5" s="15">
        <v>2.1579564800000002E-3</v>
      </c>
      <c r="G5" s="7">
        <v>2.1575584199999996E-3</v>
      </c>
      <c r="H5" s="8">
        <v>2.1573269800000002E-3</v>
      </c>
      <c r="I5" s="15">
        <v>2.05912104E-3</v>
      </c>
      <c r="J5" s="7">
        <v>2.0589327799999998E-3</v>
      </c>
      <c r="K5" s="16">
        <v>2.0585605200000002E-3</v>
      </c>
      <c r="L5" s="6">
        <v>2.2586676399999998E-3</v>
      </c>
      <c r="M5" s="7">
        <v>2.25816976E-3</v>
      </c>
      <c r="N5" s="8">
        <v>2.2578384840000001E-3</v>
      </c>
      <c r="O5" s="15">
        <v>2.1588072599999998E-3</v>
      </c>
      <c r="P5" s="7">
        <v>2.1584652399999999E-3</v>
      </c>
      <c r="Q5" s="7">
        <f t="shared" si="0"/>
        <v>2.1573269800000002E-3</v>
      </c>
      <c r="R5" s="15">
        <v>2.05817212E-3</v>
      </c>
      <c r="S5" s="7">
        <v>2.0581336600000001E-3</v>
      </c>
      <c r="T5" s="16">
        <v>2.0581751400000001E-3</v>
      </c>
      <c r="U5" s="6">
        <v>2.2587993199999997E-3</v>
      </c>
      <c r="V5" s="7">
        <v>2.2584470919999999E-3</v>
      </c>
      <c r="W5" s="8">
        <v>2.2580830539999999E-3</v>
      </c>
      <c r="X5" s="15">
        <v>2.1590996399999999E-3</v>
      </c>
      <c r="Y5" s="7">
        <v>2.1586143879999999E-3</v>
      </c>
      <c r="Z5" s="8">
        <v>2.158281042E-3</v>
      </c>
      <c r="AA5" s="15">
        <v>2.0583775400000001E-3</v>
      </c>
      <c r="AB5" s="7">
        <v>2.0581953799999999E-3</v>
      </c>
      <c r="AC5" s="16">
        <v>2.0581630199999999E-3</v>
      </c>
    </row>
    <row r="6" spans="1:29" x14ac:dyDescent="0.3">
      <c r="B6" s="13">
        <f t="shared" ref="B6:B59" si="1">B5+0.1</f>
        <v>-2.2999999999999998</v>
      </c>
      <c r="C6" s="6">
        <v>2.9508229000000004E-3</v>
      </c>
      <c r="D6" s="7">
        <v>2.94966364E-3</v>
      </c>
      <c r="E6" s="8">
        <v>2.9485838399999995E-3</v>
      </c>
      <c r="F6" s="15">
        <v>2.8503178000000001E-3</v>
      </c>
      <c r="G6" s="7">
        <v>2.8494046E-3</v>
      </c>
      <c r="H6" s="8">
        <v>2.8487854399999995E-3</v>
      </c>
      <c r="I6" s="15">
        <v>2.75301112E-3</v>
      </c>
      <c r="J6" s="7">
        <v>2.7517707600000002E-3</v>
      </c>
      <c r="K6" s="16">
        <v>2.7505906E-3</v>
      </c>
      <c r="L6" s="6">
        <v>2.9509045600000002E-3</v>
      </c>
      <c r="M6" s="7">
        <v>2.9494997799999999E-3</v>
      </c>
      <c r="N6" s="8">
        <v>2.948611724E-3</v>
      </c>
      <c r="O6" s="15">
        <v>2.85205382E-3</v>
      </c>
      <c r="P6" s="7">
        <v>2.8505925800000002E-3</v>
      </c>
      <c r="Q6" s="7">
        <f t="shared" si="0"/>
        <v>2.8487854399999995E-3</v>
      </c>
      <c r="R6" s="15">
        <v>2.7518910000000002E-3</v>
      </c>
      <c r="S6" s="7">
        <v>2.7513894799999997E-3</v>
      </c>
      <c r="T6" s="16">
        <v>2.7507722200000003E-3</v>
      </c>
      <c r="U6" s="6">
        <v>2.9512804599999996E-3</v>
      </c>
      <c r="V6" s="7">
        <v>2.9497855599999998E-3</v>
      </c>
      <c r="W6" s="8">
        <v>2.9488554519999997E-3</v>
      </c>
      <c r="X6" s="15">
        <v>2.8525763799999997E-3</v>
      </c>
      <c r="Y6" s="7">
        <v>2.8513715400000001E-3</v>
      </c>
      <c r="Z6" s="8">
        <v>2.8504613479999998E-3</v>
      </c>
      <c r="AA6" s="15">
        <v>2.7518383999999996E-3</v>
      </c>
      <c r="AB6" s="7">
        <v>2.7513270199999999E-3</v>
      </c>
      <c r="AC6" s="16">
        <v>2.7506764400000001E-3</v>
      </c>
    </row>
    <row r="7" spans="1:29" x14ac:dyDescent="0.3">
      <c r="B7" s="13">
        <f t="shared" si="1"/>
        <v>-2.1999999999999997</v>
      </c>
      <c r="C7" s="6">
        <v>3.8117088600000005E-3</v>
      </c>
      <c r="D7" s="7">
        <v>3.8084478999999998E-3</v>
      </c>
      <c r="E7" s="8">
        <v>3.80617602E-3</v>
      </c>
      <c r="F7" s="15">
        <v>3.7108089999999998E-3</v>
      </c>
      <c r="G7" s="7">
        <v>3.7084242000000002E-3</v>
      </c>
      <c r="H7" s="8">
        <v>3.706754E-3</v>
      </c>
      <c r="I7" s="15">
        <v>3.6148206000000001E-3</v>
      </c>
      <c r="J7" s="7">
        <v>3.6112951999999997E-3</v>
      </c>
      <c r="K7" s="16">
        <v>3.6081112000000003E-3</v>
      </c>
      <c r="L7" s="6">
        <v>3.8113619E-3</v>
      </c>
      <c r="M7" s="7">
        <v>3.8080682399999999E-3</v>
      </c>
      <c r="N7" s="8">
        <v>3.8058089340000001E-3</v>
      </c>
      <c r="O7" s="15">
        <v>3.7132131800000001E-3</v>
      </c>
      <c r="P7" s="7">
        <v>3.7101049600000002E-3</v>
      </c>
      <c r="Q7" s="7">
        <f t="shared" si="0"/>
        <v>3.706754E-3</v>
      </c>
      <c r="R7" s="15">
        <v>3.6139467999999997E-3</v>
      </c>
      <c r="S7" s="7">
        <v>3.6120030000000003E-3</v>
      </c>
      <c r="T7" s="16">
        <v>3.6102001399999999E-3</v>
      </c>
      <c r="U7" s="6">
        <v>3.8121708E-3</v>
      </c>
      <c r="V7" s="7">
        <v>3.8087548800000005E-3</v>
      </c>
      <c r="W7" s="8">
        <v>3.8062578339999997E-3</v>
      </c>
      <c r="X7" s="15">
        <v>3.71468546E-3</v>
      </c>
      <c r="Y7" s="7">
        <v>3.7117505399999993E-3</v>
      </c>
      <c r="Z7" s="8">
        <v>3.7094405800000003E-3</v>
      </c>
      <c r="AA7" s="15">
        <v>3.6136728000000003E-3</v>
      </c>
      <c r="AB7" s="7">
        <v>3.6115973999999999E-3</v>
      </c>
      <c r="AC7" s="16">
        <v>3.6101863200000001E-3</v>
      </c>
    </row>
    <row r="8" spans="1:29" x14ac:dyDescent="0.3">
      <c r="B8" s="13">
        <f t="shared" si="1"/>
        <v>-2.0999999999999996</v>
      </c>
      <c r="C8" s="6">
        <v>4.8808645000000001E-3</v>
      </c>
      <c r="D8" s="7">
        <v>4.8738385800000004E-3</v>
      </c>
      <c r="E8" s="8">
        <v>4.8685267199999995E-3</v>
      </c>
      <c r="F8" s="15">
        <v>4.7796682E-3</v>
      </c>
      <c r="G8" s="7">
        <v>4.7742868000000003E-3</v>
      </c>
      <c r="H8" s="8">
        <v>4.7702344000000001E-3</v>
      </c>
      <c r="I8" s="15">
        <v>4.6843767999999999E-3</v>
      </c>
      <c r="J8" s="7">
        <v>4.6756792000000004E-3</v>
      </c>
      <c r="K8" s="16">
        <v>4.6688221999999996E-3</v>
      </c>
      <c r="L8" s="6">
        <v>4.8798760800000006E-3</v>
      </c>
      <c r="M8" s="7">
        <v>4.8728714199999992E-3</v>
      </c>
      <c r="N8" s="8">
        <v>4.8678000120000002E-3</v>
      </c>
      <c r="O8" s="15">
        <v>4.7823086000000001E-3</v>
      </c>
      <c r="P8" s="7">
        <v>4.7756735999999996E-3</v>
      </c>
      <c r="Q8" s="7">
        <f t="shared" si="0"/>
        <v>4.7702344000000001E-3</v>
      </c>
      <c r="R8" s="15">
        <v>4.6845652E-3</v>
      </c>
      <c r="S8" s="7">
        <v>4.6793130000000009E-3</v>
      </c>
      <c r="T8" s="16">
        <v>4.6747307999999996E-3</v>
      </c>
      <c r="U8" s="6">
        <v>4.8815049200000007E-3</v>
      </c>
      <c r="V8" s="7">
        <v>4.8739692800000003E-3</v>
      </c>
      <c r="W8" s="8">
        <v>4.8688826819999996E-3</v>
      </c>
      <c r="X8" s="15">
        <v>4.78526444E-3</v>
      </c>
      <c r="Y8" s="7">
        <v>4.7785449800000004E-3</v>
      </c>
      <c r="Z8" s="8">
        <v>4.7736019600000002E-3</v>
      </c>
      <c r="AA8" s="15">
        <v>4.6837848000000001E-3</v>
      </c>
      <c r="AB8" s="7">
        <v>4.6788864000000003E-3</v>
      </c>
      <c r="AC8" s="16">
        <v>4.6750764000000004E-3</v>
      </c>
    </row>
    <row r="9" spans="1:29" x14ac:dyDescent="0.3">
      <c r="B9" s="13">
        <f t="shared" si="1"/>
        <v>-1.9999999999999996</v>
      </c>
      <c r="C9" s="6">
        <v>6.2024676599999997E-3</v>
      </c>
      <c r="D9" s="7">
        <v>6.1877712000000008E-3</v>
      </c>
      <c r="E9" s="8">
        <v>6.1777891199999999E-3</v>
      </c>
      <c r="F9" s="15">
        <v>6.1007680000000012E-3</v>
      </c>
      <c r="G9" s="7">
        <v>6.0890076000000007E-3</v>
      </c>
      <c r="H9" s="8">
        <v>6.0808646000000003E-3</v>
      </c>
      <c r="I9" s="15">
        <v>6.0054746000000004E-3</v>
      </c>
      <c r="J9" s="7">
        <v>5.9867378000000001E-3</v>
      </c>
      <c r="K9" s="16">
        <v>5.9727881999999998E-3</v>
      </c>
      <c r="L9" s="6">
        <v>6.2007212400000001E-3</v>
      </c>
      <c r="M9" s="7">
        <v>6.1867085600000003E-3</v>
      </c>
      <c r="N9" s="8">
        <v>6.17676172E-3</v>
      </c>
      <c r="O9" s="15">
        <v>6.1032986000000003E-3</v>
      </c>
      <c r="P9" s="7">
        <v>6.0903234000000009E-3</v>
      </c>
      <c r="Q9" s="7">
        <f t="shared" si="0"/>
        <v>6.0808646000000003E-3</v>
      </c>
      <c r="R9" s="15">
        <v>6.0090960000000002E-3</v>
      </c>
      <c r="S9" s="7">
        <v>5.9958911999999998E-3</v>
      </c>
      <c r="T9" s="16">
        <v>5.9857154000000001E-3</v>
      </c>
      <c r="U9" s="6">
        <v>6.2033020999999995E-3</v>
      </c>
      <c r="V9" s="7">
        <v>6.1884079780000004E-3</v>
      </c>
      <c r="W9" s="8">
        <v>6.1782872419999992E-3</v>
      </c>
      <c r="X9" s="15">
        <v>6.1087162800000008E-3</v>
      </c>
      <c r="Y9" s="7">
        <v>6.0947055400000002E-3</v>
      </c>
      <c r="Z9" s="8">
        <v>6.0850961600000001E-3</v>
      </c>
      <c r="AA9" s="15">
        <v>6.0073784E-3</v>
      </c>
      <c r="AB9" s="7">
        <v>5.9962180000000002E-3</v>
      </c>
      <c r="AC9" s="16">
        <v>5.9879263999999995E-3</v>
      </c>
    </row>
    <row r="10" spans="1:29" x14ac:dyDescent="0.3">
      <c r="B10" s="13">
        <f t="shared" si="1"/>
        <v>-1.8999999999999995</v>
      </c>
      <c r="C10" s="6">
        <v>7.8292556399999994E-3</v>
      </c>
      <c r="D10" s="7">
        <v>7.8017927600000005E-3</v>
      </c>
      <c r="E10" s="8">
        <v>7.78334666E-3</v>
      </c>
      <c r="F10" s="15">
        <v>7.7267446000000009E-3</v>
      </c>
      <c r="G10" s="7">
        <v>7.7035934000000009E-3</v>
      </c>
      <c r="H10" s="8">
        <v>7.6873040000000007E-3</v>
      </c>
      <c r="I10" s="15">
        <v>7.6275139999999993E-3</v>
      </c>
      <c r="J10" s="7">
        <v>7.5914540000000001E-3</v>
      </c>
      <c r="K10" s="16">
        <v>7.5660600000000003E-3</v>
      </c>
      <c r="L10" s="6">
        <v>7.8270430200000005E-3</v>
      </c>
      <c r="M10" s="7">
        <v>7.8004593800000003E-3</v>
      </c>
      <c r="N10" s="8">
        <v>7.7823916999999994E-3</v>
      </c>
      <c r="O10" s="15">
        <v>7.7298213999999997E-3</v>
      </c>
      <c r="P10" s="7">
        <v>7.7053422000000005E-3</v>
      </c>
      <c r="Q10" s="7">
        <f t="shared" si="0"/>
        <v>7.6873040000000007E-3</v>
      </c>
      <c r="R10" s="15">
        <v>7.6389907999999994E-3</v>
      </c>
      <c r="S10" s="7">
        <v>7.6112717999999987E-3</v>
      </c>
      <c r="T10" s="16">
        <v>7.5906336000000005E-3</v>
      </c>
      <c r="U10" s="6">
        <v>7.8299545799999995E-3</v>
      </c>
      <c r="V10" s="7">
        <v>7.8024226619999989E-3</v>
      </c>
      <c r="W10" s="8">
        <v>7.7842206980000004E-3</v>
      </c>
      <c r="X10" s="15">
        <v>7.7379339199999996E-3</v>
      </c>
      <c r="Y10" s="7">
        <v>7.7111417399999991E-3</v>
      </c>
      <c r="Z10" s="8">
        <v>7.6932639199999995E-3</v>
      </c>
      <c r="AA10" s="15">
        <v>7.6373146000000003E-3</v>
      </c>
      <c r="AB10" s="7">
        <v>7.6142174000000005E-3</v>
      </c>
      <c r="AC10" s="16">
        <v>7.5971301999999998E-3</v>
      </c>
    </row>
    <row r="11" spans="1:29" x14ac:dyDescent="0.3">
      <c r="B11" s="13">
        <f t="shared" si="1"/>
        <v>-1.7999999999999994</v>
      </c>
      <c r="C11" s="6">
        <v>9.8213752799999991E-3</v>
      </c>
      <c r="D11" s="7">
        <v>9.7722884400000005E-3</v>
      </c>
      <c r="E11" s="8">
        <v>9.7405355999999992E-3</v>
      </c>
      <c r="F11" s="15">
        <v>9.7186851999999987E-3</v>
      </c>
      <c r="G11" s="7">
        <v>9.6749038000000006E-3</v>
      </c>
      <c r="H11" s="8">
        <v>9.6440091999999995E-3</v>
      </c>
      <c r="I11" s="15">
        <v>9.6074760000000002E-3</v>
      </c>
      <c r="J11" s="7">
        <v>9.5424879999999983E-3</v>
      </c>
      <c r="K11" s="16">
        <v>9.4985060000000003E-3</v>
      </c>
      <c r="L11" s="6">
        <v>9.8191437400000012E-3</v>
      </c>
      <c r="M11" s="7">
        <v>9.7710529600000002E-3</v>
      </c>
      <c r="N11" s="8">
        <v>9.7394786800000001E-3</v>
      </c>
      <c r="O11" s="15">
        <v>9.7223780000000003E-3</v>
      </c>
      <c r="P11" s="7">
        <v>9.6780028000000001E-3</v>
      </c>
      <c r="Q11" s="7">
        <f t="shared" si="0"/>
        <v>9.6440091999999995E-3</v>
      </c>
      <c r="R11" s="15">
        <v>9.6340834E-3</v>
      </c>
      <c r="S11" s="7">
        <v>9.5804188000000005E-3</v>
      </c>
      <c r="T11" s="16">
        <v>9.541964E-3</v>
      </c>
      <c r="U11" s="6">
        <v>9.8218631399999996E-3</v>
      </c>
      <c r="V11" s="7">
        <v>9.7729529799999992E-3</v>
      </c>
      <c r="W11" s="8">
        <v>9.7412350599999989E-3</v>
      </c>
      <c r="X11" s="15">
        <v>9.7326049399999986E-3</v>
      </c>
      <c r="Y11" s="7">
        <v>9.6846151799999999E-3</v>
      </c>
      <c r="Z11" s="8">
        <v>9.6533986799999996E-3</v>
      </c>
      <c r="AA11" s="15">
        <v>9.6337716000000004E-3</v>
      </c>
      <c r="AB11" s="7">
        <v>9.5886234000000011E-3</v>
      </c>
      <c r="AC11" s="16">
        <v>9.5563527999999991E-3</v>
      </c>
    </row>
    <row r="12" spans="1:29" x14ac:dyDescent="0.3">
      <c r="B12" s="13">
        <f t="shared" si="1"/>
        <v>-1.6999999999999993</v>
      </c>
      <c r="C12" s="6">
        <v>1.224565272E-2</v>
      </c>
      <c r="D12" s="7">
        <v>1.216131254E-2</v>
      </c>
      <c r="E12" s="8">
        <v>1.2107173000000001E-2</v>
      </c>
      <c r="F12" s="15">
        <v>1.2143575E-2</v>
      </c>
      <c r="G12" s="7">
        <v>1.20635446E-2</v>
      </c>
      <c r="H12" s="8">
        <v>1.2007356999999998E-2</v>
      </c>
      <c r="I12" s="15">
        <v>1.2006609999999999E-2</v>
      </c>
      <c r="J12" s="7">
        <v>1.1895393999999998E-2</v>
      </c>
      <c r="K12" s="16">
        <v>1.1821950000000001E-2</v>
      </c>
      <c r="L12" s="6">
        <v>1.2243153820000002E-2</v>
      </c>
      <c r="M12" s="7">
        <v>1.2159953500000001E-2</v>
      </c>
      <c r="N12" s="8">
        <v>1.2106485320000001E-2</v>
      </c>
      <c r="O12" s="15">
        <v>1.21480262E-2</v>
      </c>
      <c r="P12" s="7">
        <v>1.20694992E-2</v>
      </c>
      <c r="Q12" s="7">
        <f t="shared" si="0"/>
        <v>1.2007356999999998E-2</v>
      </c>
      <c r="R12" s="15">
        <v>1.2057323600000001E-2</v>
      </c>
      <c r="S12" s="7">
        <v>1.1959755999999998E-2</v>
      </c>
      <c r="T12" s="16">
        <v>1.1892338000000001E-2</v>
      </c>
      <c r="U12" s="6">
        <v>1.2245680319999999E-2</v>
      </c>
      <c r="V12" s="7">
        <v>1.2161881619999999E-2</v>
      </c>
      <c r="W12" s="8">
        <v>1.210827184E-2</v>
      </c>
      <c r="X12" s="15">
        <v>1.2160384E-2</v>
      </c>
      <c r="Y12" s="7">
        <v>1.2077379320000001E-2</v>
      </c>
      <c r="Z12" s="8">
        <v>1.2023830199999998E-2</v>
      </c>
      <c r="AA12" s="15">
        <v>1.2061933E-2</v>
      </c>
      <c r="AB12" s="7">
        <v>1.1978917400000001E-2</v>
      </c>
      <c r="AC12" s="16">
        <v>1.1920751799999997E-2</v>
      </c>
    </row>
    <row r="13" spans="1:29" x14ac:dyDescent="0.3">
      <c r="B13" s="13">
        <f t="shared" si="1"/>
        <v>-1.5999999999999992</v>
      </c>
      <c r="C13" s="6">
        <v>1.5173103659999999E-2</v>
      </c>
      <c r="D13" s="7">
        <v>1.50320722E-2</v>
      </c>
      <c r="E13" s="8">
        <v>1.4941727599999999E-2</v>
      </c>
      <c r="F13" s="15">
        <v>1.5069761399999999E-2</v>
      </c>
      <c r="G13" s="7">
        <v>1.4928486000000001E-2</v>
      </c>
      <c r="H13" s="8">
        <v>1.4830129999999999E-2</v>
      </c>
      <c r="I13" s="15">
        <v>1.4888406E-2</v>
      </c>
      <c r="J13" s="7">
        <v>1.4704086E-2</v>
      </c>
      <c r="K13" s="16">
        <v>1.4585299999999999E-2</v>
      </c>
      <c r="L13" s="6">
        <v>1.517032678E-2</v>
      </c>
      <c r="M13" s="7">
        <v>1.5030764679999999E-2</v>
      </c>
      <c r="N13" s="8">
        <v>1.4942108399999997E-2</v>
      </c>
      <c r="O13" s="15">
        <v>1.5077704000000001E-2</v>
      </c>
      <c r="P13" s="7">
        <v>1.4941792799999999E-2</v>
      </c>
      <c r="Q13" s="7">
        <f t="shared" si="0"/>
        <v>1.4830129999999999E-2</v>
      </c>
      <c r="R13" s="15">
        <v>1.4973648000000001E-2</v>
      </c>
      <c r="S13" s="7">
        <v>1.4806049999999999E-2</v>
      </c>
      <c r="T13" s="16">
        <v>1.4693296E-2</v>
      </c>
      <c r="U13" s="6">
        <v>1.5173020759999999E-2</v>
      </c>
      <c r="V13" s="7">
        <v>1.5033188639999999E-2</v>
      </c>
      <c r="W13" s="8">
        <v>1.4944860800000001E-2</v>
      </c>
      <c r="X13" s="15">
        <v>1.5091249420000001E-2</v>
      </c>
      <c r="Y13" s="7">
        <v>1.4951760199999999E-2</v>
      </c>
      <c r="Z13" s="8">
        <v>1.48614304E-2</v>
      </c>
      <c r="AA13" s="15">
        <v>1.4991854199999998E-2</v>
      </c>
      <c r="AB13" s="7">
        <v>1.4845308E-2</v>
      </c>
      <c r="AC13" s="16">
        <v>1.4744673999999999E-2</v>
      </c>
    </row>
    <row r="14" spans="1:29" x14ac:dyDescent="0.3">
      <c r="B14" s="13">
        <f t="shared" si="1"/>
        <v>-1.4999999999999991</v>
      </c>
      <c r="C14" s="6">
        <v>1.8679133000000001E-2</v>
      </c>
      <c r="D14" s="7">
        <v>1.8448022800000002E-2</v>
      </c>
      <c r="E14" s="8">
        <v>1.8299144599999997E-2</v>
      </c>
      <c r="F14" s="15">
        <v>1.8570751999999999E-2</v>
      </c>
      <c r="G14" s="7">
        <v>1.832812E-2</v>
      </c>
      <c r="H14" s="8">
        <v>1.8161452000000002E-2</v>
      </c>
      <c r="I14" s="15">
        <v>1.8316539999999999E-2</v>
      </c>
      <c r="J14" s="7">
        <v>1.8020120000000001E-2</v>
      </c>
      <c r="K14" s="16">
        <v>1.783216E-2</v>
      </c>
      <c r="L14" s="6">
        <v>1.8676408200000001E-2</v>
      </c>
      <c r="M14" s="7">
        <v>1.84481742E-2</v>
      </c>
      <c r="N14" s="8">
        <v>1.8303359200000001E-2</v>
      </c>
      <c r="O14" s="15">
        <v>1.8585616199999998E-2</v>
      </c>
      <c r="P14" s="7">
        <v>1.8355327799999998E-2</v>
      </c>
      <c r="Q14" s="7">
        <f t="shared" si="0"/>
        <v>1.8161452000000002E-2</v>
      </c>
      <c r="R14" s="15">
        <v>1.845341E-2</v>
      </c>
      <c r="S14" s="7">
        <v>1.8175056000000002E-2</v>
      </c>
      <c r="T14" s="16">
        <v>1.7991557999999998E-2</v>
      </c>
      <c r="U14" s="6">
        <v>1.867948962E-2</v>
      </c>
      <c r="V14" s="7">
        <v>1.8451215439999998E-2</v>
      </c>
      <c r="W14" s="8">
        <v>1.83078206E-2</v>
      </c>
      <c r="X14" s="15">
        <v>1.8601776799999997E-2</v>
      </c>
      <c r="Y14" s="7">
        <v>1.8370956399999999E-2</v>
      </c>
      <c r="Z14" s="8">
        <v>1.8221004400000001E-2</v>
      </c>
      <c r="AA14" s="15">
        <v>1.8495083999999998E-2</v>
      </c>
      <c r="AB14" s="7">
        <v>1.8245184000000001E-2</v>
      </c>
      <c r="AC14" s="16">
        <v>1.8076488000000002E-2</v>
      </c>
    </row>
    <row r="15" spans="1:29" x14ac:dyDescent="0.3">
      <c r="B15" s="13">
        <f t="shared" si="1"/>
        <v>-1.399999999999999</v>
      </c>
      <c r="C15" s="6">
        <v>2.2836493399999998E-2</v>
      </c>
      <c r="D15" s="7">
        <v>2.2463779399999998E-2</v>
      </c>
      <c r="E15" s="8">
        <v>2.2221961999999998E-2</v>
      </c>
      <c r="F15" s="15">
        <v>2.2713739999999996E-2</v>
      </c>
      <c r="G15" s="7">
        <v>2.2309272000000002E-2</v>
      </c>
      <c r="H15" s="8">
        <v>2.2035388E-2</v>
      </c>
      <c r="I15" s="15">
        <v>2.2347900000000004E-2</v>
      </c>
      <c r="J15" s="7">
        <v>2.1881600000000005E-2</v>
      </c>
      <c r="K15" s="16">
        <v>2.1591019999999999E-2</v>
      </c>
      <c r="L15" s="6">
        <v>2.2834398799999999E-2</v>
      </c>
      <c r="M15" s="7">
        <v>2.2467151199999997E-2</v>
      </c>
      <c r="N15" s="8">
        <v>2.2235528000000001E-2</v>
      </c>
      <c r="O15" s="15">
        <v>2.2741110599999996E-2</v>
      </c>
      <c r="P15" s="7">
        <v>2.2359684000000005E-2</v>
      </c>
      <c r="Q15" s="7">
        <f t="shared" si="0"/>
        <v>2.2035388E-2</v>
      </c>
      <c r="R15" s="15">
        <v>2.2556573999999999E-2</v>
      </c>
      <c r="S15" s="7">
        <v>2.2107100000000001E-2</v>
      </c>
      <c r="T15" s="16">
        <v>2.1817859999999998E-2</v>
      </c>
      <c r="U15" s="6">
        <v>2.2837982199999999E-2</v>
      </c>
      <c r="V15" s="7">
        <v>2.2472520199999999E-2</v>
      </c>
      <c r="W15" s="8">
        <v>2.2243034200000001E-2</v>
      </c>
      <c r="X15" s="15">
        <v>2.2764105400000002E-2</v>
      </c>
      <c r="Y15" s="7">
        <v>2.2387325999999999E-2</v>
      </c>
      <c r="Z15" s="8">
        <v>2.2142187999999997E-2</v>
      </c>
      <c r="AA15" s="15">
        <v>2.263687E-2</v>
      </c>
      <c r="AB15" s="7">
        <v>2.2224615999999999E-2</v>
      </c>
      <c r="AC15" s="16">
        <v>2.1950096000000002E-2</v>
      </c>
    </row>
    <row r="16" spans="1:29" x14ac:dyDescent="0.3">
      <c r="B16" s="13">
        <f t="shared" si="1"/>
        <v>-1.2999999999999989</v>
      </c>
      <c r="C16" s="6">
        <v>2.7712285800000003E-2</v>
      </c>
      <c r="D16" s="7">
        <v>2.7116423999999997E-2</v>
      </c>
      <c r="E16" s="8">
        <v>2.6730802000000001E-2</v>
      </c>
      <c r="F16" s="15">
        <v>2.7552510000000002E-2</v>
      </c>
      <c r="G16" s="7">
        <v>2.6895591999999996E-2</v>
      </c>
      <c r="H16" s="8">
        <v>2.6457540000000002E-2</v>
      </c>
      <c r="I16" s="15">
        <v>2.7025819999999999E-2</v>
      </c>
      <c r="J16" s="7">
        <v>2.6307780000000003E-2</v>
      </c>
      <c r="K16" s="16">
        <v>2.5863039999999997E-2</v>
      </c>
      <c r="L16" s="6">
        <v>2.7713654799999998E-2</v>
      </c>
      <c r="M16" s="7">
        <v>2.7133128399999998E-2</v>
      </c>
      <c r="N16" s="8">
        <v>2.6761138E-2</v>
      </c>
      <c r="O16" s="15">
        <v>2.7604716000000001E-2</v>
      </c>
      <c r="P16" s="7">
        <v>2.6985077999999999E-2</v>
      </c>
      <c r="Q16" s="7">
        <f t="shared" si="0"/>
        <v>2.6457540000000002E-2</v>
      </c>
      <c r="R16" s="15">
        <v>2.7334260000000003E-2</v>
      </c>
      <c r="S16" s="7">
        <v>2.6627720000000001E-2</v>
      </c>
      <c r="T16" s="16">
        <v>2.6176640000000001E-2</v>
      </c>
      <c r="U16" s="6">
        <v>2.7716414199999997E-2</v>
      </c>
      <c r="V16" s="7">
        <v>2.7141893799999997E-2</v>
      </c>
      <c r="W16" s="8">
        <v>2.6781313000000001E-2</v>
      </c>
      <c r="X16" s="15">
        <v>2.7638417799999999E-2</v>
      </c>
      <c r="Y16" s="7">
        <v>2.7035365999999995E-2</v>
      </c>
      <c r="Z16" s="8">
        <v>2.6641258000000004E-2</v>
      </c>
      <c r="AA16" s="15">
        <v>2.7468819999999998E-2</v>
      </c>
      <c r="AB16" s="7">
        <v>2.6808740000000001E-2</v>
      </c>
      <c r="AC16" s="16">
        <v>2.637426E-2</v>
      </c>
    </row>
    <row r="17" spans="2:29" x14ac:dyDescent="0.3">
      <c r="B17" s="13">
        <f t="shared" si="1"/>
        <v>-1.1999999999999988</v>
      </c>
      <c r="C17" s="6">
        <v>3.3349898000000003E-2</v>
      </c>
      <c r="D17" s="7">
        <v>3.2421694000000001E-2</v>
      </c>
      <c r="E17" s="8">
        <v>3.1814031999999999E-2</v>
      </c>
      <c r="F17" s="15">
        <v>3.3119181999999997E-2</v>
      </c>
      <c r="G17" s="7">
        <v>3.2085059999999999E-2</v>
      </c>
      <c r="H17" s="8">
        <v>3.1403439999999998E-2</v>
      </c>
      <c r="I17" s="15">
        <v>3.2371379999999998E-2</v>
      </c>
      <c r="J17" s="7">
        <v>3.1287679999999998E-2</v>
      </c>
      <c r="K17" s="16">
        <v>3.0623000000000001E-2</v>
      </c>
      <c r="L17" s="6">
        <v>3.33606054E-2</v>
      </c>
      <c r="M17" s="7">
        <v>3.2459422000000002E-2</v>
      </c>
      <c r="N17" s="8">
        <v>3.1878141999999998E-2</v>
      </c>
      <c r="O17" s="15">
        <v>3.3214586000000004E-2</v>
      </c>
      <c r="P17" s="7">
        <v>3.2234652000000003E-2</v>
      </c>
      <c r="Q17" s="7">
        <f t="shared" si="0"/>
        <v>3.1403439999999998E-2</v>
      </c>
      <c r="R17" s="15">
        <v>3.2813139999999998E-2</v>
      </c>
      <c r="S17" s="7">
        <v>3.1729260000000002E-2</v>
      </c>
      <c r="T17" s="16">
        <v>3.1045139999999999E-2</v>
      </c>
      <c r="U17" s="6">
        <v>3.33672302E-2</v>
      </c>
      <c r="V17" s="7">
        <v>3.2480856000000002E-2</v>
      </c>
      <c r="W17" s="8">
        <v>3.1919638E-2</v>
      </c>
      <c r="X17" s="15">
        <v>3.3270957999999996E-2</v>
      </c>
      <c r="Y17" s="7">
        <v>3.2323645999999998E-2</v>
      </c>
      <c r="Z17" s="8">
        <v>3.1702790000000002E-2</v>
      </c>
      <c r="AA17" s="15">
        <v>3.30306E-2</v>
      </c>
      <c r="AB17" s="7">
        <v>3.1995660000000002E-2</v>
      </c>
      <c r="AC17" s="16">
        <v>3.132704E-2</v>
      </c>
    </row>
    <row r="18" spans="2:29" x14ac:dyDescent="0.3">
      <c r="B18" s="13">
        <f t="shared" si="1"/>
        <v>-1.0999999999999988</v>
      </c>
      <c r="C18" s="6">
        <v>3.9764054E-2</v>
      </c>
      <c r="D18" s="7">
        <v>3.8338643999999998E-2</v>
      </c>
      <c r="E18" s="8">
        <v>3.7408980000000001E-2</v>
      </c>
      <c r="F18" s="15">
        <v>3.9401359999999996E-2</v>
      </c>
      <c r="G18" s="7">
        <v>3.7813599999999996E-2</v>
      </c>
      <c r="H18" s="8">
        <v>3.6784879999999999E-2</v>
      </c>
      <c r="I18" s="15">
        <v>3.8357719999999998E-2</v>
      </c>
      <c r="J18" s="7">
        <v>3.6757119999999997E-2</v>
      </c>
      <c r="K18" s="16">
        <v>3.5783020000000006E-2</v>
      </c>
      <c r="L18" s="6">
        <v>3.9793768E-2</v>
      </c>
      <c r="M18" s="7">
        <v>3.8416121999999997E-2</v>
      </c>
      <c r="N18" s="8">
        <v>3.7528770000000003E-2</v>
      </c>
      <c r="O18" s="15">
        <v>3.9566195999999998E-2</v>
      </c>
      <c r="P18" s="7">
        <v>3.8050580000000001E-2</v>
      </c>
      <c r="Q18" s="7">
        <f t="shared" si="0"/>
        <v>3.6784879999999999E-2</v>
      </c>
      <c r="R18" s="15">
        <v>3.8971240000000004E-2</v>
      </c>
      <c r="S18" s="7">
        <v>3.7346080000000004E-2</v>
      </c>
      <c r="T18" s="16">
        <v>3.6331780000000001E-2</v>
      </c>
      <c r="U18" s="6">
        <v>3.9808498599999999E-2</v>
      </c>
      <c r="V18" s="7">
        <v>3.8463308000000002E-2</v>
      </c>
      <c r="W18" s="8">
        <v>3.7606576000000003E-2</v>
      </c>
      <c r="X18" s="15">
        <v>3.966223E-2</v>
      </c>
      <c r="Y18" s="7">
        <v>3.8201591999999999E-2</v>
      </c>
      <c r="Z18" s="8">
        <v>3.72486E-2</v>
      </c>
      <c r="AA18" s="15">
        <v>3.9303480000000002E-2</v>
      </c>
      <c r="AB18" s="7">
        <v>3.7727360000000001E-2</v>
      </c>
      <c r="AC18" s="16">
        <v>3.6721619999999996E-2</v>
      </c>
    </row>
    <row r="19" spans="2:29" x14ac:dyDescent="0.3">
      <c r="B19" s="13">
        <f t="shared" si="1"/>
        <v>-0.99999999999999878</v>
      </c>
      <c r="C19" s="6">
        <v>4.6594343999999996E-2</v>
      </c>
      <c r="D19" s="7">
        <v>4.4494640000000002E-2</v>
      </c>
      <c r="E19" s="8">
        <v>4.312614E-2</v>
      </c>
      <c r="F19" s="15">
        <v>4.5933279999999993E-2</v>
      </c>
      <c r="G19" s="7">
        <v>4.3608459999999995E-2</v>
      </c>
      <c r="H19" s="8">
        <v>4.2121619999999999E-2</v>
      </c>
      <c r="I19" s="15">
        <v>4.4434880000000003E-2</v>
      </c>
      <c r="J19" s="7">
        <v>4.2171E-2</v>
      </c>
      <c r="K19" s="16">
        <v>4.0801400000000002E-2</v>
      </c>
      <c r="L19" s="6">
        <v>4.6662967999999999E-2</v>
      </c>
      <c r="M19" s="7">
        <v>4.4640859999999997E-2</v>
      </c>
      <c r="N19" s="8">
        <v>4.3329039999999999E-2</v>
      </c>
      <c r="O19" s="15">
        <v>4.6204019999999991E-2</v>
      </c>
      <c r="P19" s="7">
        <v>4.3968179999999996E-2</v>
      </c>
      <c r="Q19" s="7">
        <f t="shared" si="0"/>
        <v>4.2121619999999999E-2</v>
      </c>
      <c r="R19" s="15">
        <v>4.5260460000000002E-2</v>
      </c>
      <c r="S19" s="7">
        <v>4.2933820000000004E-2</v>
      </c>
      <c r="T19" s="16">
        <v>4.1497220000000008E-2</v>
      </c>
      <c r="U19" s="6">
        <v>4.6700510000000001E-2</v>
      </c>
      <c r="V19" s="7">
        <v>4.4732541999999993E-2</v>
      </c>
      <c r="W19" s="8">
        <v>4.3469540000000001E-2</v>
      </c>
      <c r="X19" s="15">
        <v>4.6365496000000006E-2</v>
      </c>
      <c r="Y19" s="7">
        <v>4.4205660000000001E-2</v>
      </c>
      <c r="Z19" s="8">
        <v>4.2805099999999999E-2</v>
      </c>
      <c r="AA19" s="15">
        <v>4.5747700000000002E-2</v>
      </c>
      <c r="AB19" s="7">
        <v>4.3459840000000007E-2</v>
      </c>
      <c r="AC19" s="16">
        <v>4.2016220000000007E-2</v>
      </c>
    </row>
    <row r="20" spans="2:29" x14ac:dyDescent="0.3">
      <c r="B20" s="13">
        <f t="shared" si="1"/>
        <v>-0.8999999999999988</v>
      </c>
      <c r="C20" s="6">
        <v>5.4549660000000007E-2</v>
      </c>
      <c r="D20" s="7">
        <v>5.1476319999999999E-2</v>
      </c>
      <c r="E20" s="8">
        <v>4.9487559999999993E-2</v>
      </c>
      <c r="F20" s="15">
        <v>5.3540119999999997E-2</v>
      </c>
      <c r="G20" s="7">
        <v>5.0171E-2</v>
      </c>
      <c r="H20" s="8">
        <v>4.8054600000000003E-2</v>
      </c>
      <c r="I20" s="15">
        <v>5.1587999999999995E-2</v>
      </c>
      <c r="J20" s="7">
        <v>4.83822E-2</v>
      </c>
      <c r="K20" s="16">
        <v>4.64626E-2</v>
      </c>
      <c r="L20" s="6">
        <v>5.4687007999999995E-2</v>
      </c>
      <c r="M20" s="7">
        <v>5.1726760000000004E-2</v>
      </c>
      <c r="N20" s="8">
        <v>4.9809760000000002E-2</v>
      </c>
      <c r="O20" s="15">
        <v>5.3955679999999999E-2</v>
      </c>
      <c r="P20" s="7">
        <v>5.0687019999999999E-2</v>
      </c>
      <c r="Q20" s="7">
        <f t="shared" si="0"/>
        <v>4.8054600000000003E-2</v>
      </c>
      <c r="R20" s="15">
        <v>5.2678960000000004E-2</v>
      </c>
      <c r="S20" s="7">
        <v>4.9355000000000003E-2</v>
      </c>
      <c r="T20" s="16">
        <v>4.7325800000000001E-2</v>
      </c>
      <c r="U20" s="6">
        <v>5.4769071999999995E-2</v>
      </c>
      <c r="V20" s="7">
        <v>5.1894559999999999E-2</v>
      </c>
      <c r="W20" s="8">
        <v>5.0042980000000001E-2</v>
      </c>
      <c r="X20" s="15">
        <v>5.4221800000000001E-2</v>
      </c>
      <c r="Y20" s="7">
        <v>5.1048040000000003E-2</v>
      </c>
      <c r="Z20" s="8">
        <v>4.9015539999999996E-2</v>
      </c>
      <c r="AA20" s="15">
        <v>5.3359960000000005E-2</v>
      </c>
      <c r="AB20" s="7">
        <v>5.0053479999999997E-2</v>
      </c>
      <c r="AC20" s="16">
        <v>4.7993859999999999E-2</v>
      </c>
    </row>
    <row r="21" spans="2:29" x14ac:dyDescent="0.3">
      <c r="B21" s="13">
        <f t="shared" si="1"/>
        <v>-0.79999999999999882</v>
      </c>
      <c r="C21" s="6">
        <v>6.3166739999999999E-2</v>
      </c>
      <c r="D21" s="7">
        <v>5.879028E-2</v>
      </c>
      <c r="E21" s="8">
        <v>5.5973040000000002E-2</v>
      </c>
      <c r="F21" s="15">
        <v>6.1629119999999996E-2</v>
      </c>
      <c r="G21" s="7">
        <v>5.6882999999999996E-2</v>
      </c>
      <c r="H21" s="8">
        <v>5.39544E-2</v>
      </c>
      <c r="I21" s="15">
        <v>5.9101999999999995E-2</v>
      </c>
      <c r="J21" s="7">
        <v>5.4676599999999992E-2</v>
      </c>
      <c r="K21" s="16">
        <v>5.2058199999999992E-2</v>
      </c>
      <c r="L21" s="6">
        <v>6.3415200000000005E-2</v>
      </c>
      <c r="M21" s="7">
        <v>5.9186219999999998E-2</v>
      </c>
      <c r="N21" s="8">
        <v>5.645712E-2</v>
      </c>
      <c r="O21" s="15">
        <v>6.2239180000000005E-2</v>
      </c>
      <c r="P21" s="7">
        <v>5.7594959999999994E-2</v>
      </c>
      <c r="Q21" s="7">
        <f t="shared" si="0"/>
        <v>5.39544E-2</v>
      </c>
      <c r="R21" s="15">
        <v>6.0526999999999997E-2</v>
      </c>
      <c r="S21" s="7">
        <v>5.5892600000000001E-2</v>
      </c>
      <c r="T21" s="16">
        <v>5.3102800000000006E-2</v>
      </c>
      <c r="U21" s="6">
        <v>6.3572020000000007E-2</v>
      </c>
      <c r="V21" s="7">
        <v>5.9466420000000006E-2</v>
      </c>
      <c r="W21" s="8">
        <v>5.6822119999999997E-2</v>
      </c>
      <c r="X21" s="15">
        <v>6.2648579999999995E-2</v>
      </c>
      <c r="Y21" s="7">
        <v>5.8119860000000002E-2</v>
      </c>
      <c r="Z21" s="8">
        <v>5.5259619999999995E-2</v>
      </c>
      <c r="AA21" s="15">
        <v>6.1460480000000005E-2</v>
      </c>
      <c r="AB21" s="7">
        <v>5.68006E-2</v>
      </c>
      <c r="AC21" s="16">
        <v>5.3941999999999997E-2</v>
      </c>
    </row>
    <row r="22" spans="2:29" x14ac:dyDescent="0.3">
      <c r="B22" s="13">
        <f t="shared" si="1"/>
        <v>-0.69999999999999885</v>
      </c>
      <c r="C22" s="6">
        <v>7.2155300000000006E-2</v>
      </c>
      <c r="D22" s="7">
        <v>6.6120200000000004E-2</v>
      </c>
      <c r="E22" s="8">
        <v>6.2268400000000002E-2</v>
      </c>
      <c r="F22" s="15">
        <v>6.9792599999999996E-2</v>
      </c>
      <c r="G22" s="7">
        <v>6.3358599999999987E-2</v>
      </c>
      <c r="H22" s="8">
        <v>5.94622E-2</v>
      </c>
      <c r="I22" s="15">
        <v>6.6523200000000005E-2</v>
      </c>
      <c r="J22" s="7">
        <v>6.0635199999999993E-2</v>
      </c>
      <c r="K22" s="16">
        <v>5.7181599999999999E-2</v>
      </c>
      <c r="L22" s="6">
        <v>7.2567560000000003E-2</v>
      </c>
      <c r="M22" s="7">
        <v>6.6715700000000003E-2</v>
      </c>
      <c r="N22" s="8">
        <v>6.2959000000000001E-2</v>
      </c>
      <c r="O22" s="15">
        <v>7.0656760000000013E-2</v>
      </c>
      <c r="P22" s="7">
        <v>6.4310199999999998E-2</v>
      </c>
      <c r="Q22" s="7">
        <f t="shared" si="0"/>
        <v>5.94622E-2</v>
      </c>
      <c r="R22" s="15">
        <v>6.8346599999999993E-2</v>
      </c>
      <c r="S22" s="7">
        <v>6.2120799999999997E-2</v>
      </c>
      <c r="T22" s="16">
        <v>5.8421599999999997E-2</v>
      </c>
      <c r="U22" s="6">
        <v>7.2844680000000009E-2</v>
      </c>
      <c r="V22" s="7">
        <v>6.7158780000000001E-2</v>
      </c>
      <c r="W22" s="8">
        <v>6.3500539999999994E-2</v>
      </c>
      <c r="X22" s="15">
        <v>7.1259340000000004E-2</v>
      </c>
      <c r="Y22" s="7">
        <v>6.5037400000000009E-2</v>
      </c>
      <c r="Z22" s="8">
        <v>6.1173999999999999E-2</v>
      </c>
      <c r="AA22" s="15">
        <v>6.9591400000000012E-2</v>
      </c>
      <c r="AB22" s="7">
        <v>6.3269999999999993E-2</v>
      </c>
      <c r="AC22" s="16">
        <v>5.9448399999999998E-2</v>
      </c>
    </row>
    <row r="23" spans="2:29" x14ac:dyDescent="0.3">
      <c r="B23" s="13">
        <f t="shared" si="1"/>
        <v>-0.59999999999999887</v>
      </c>
      <c r="C23" s="6">
        <v>8.1745800000000007E-2</v>
      </c>
      <c r="D23" s="7">
        <v>7.3607599999999995E-2</v>
      </c>
      <c r="E23" s="8">
        <v>6.8471600000000007E-2</v>
      </c>
      <c r="F23" s="15">
        <v>7.8261400000000009E-2</v>
      </c>
      <c r="G23" s="7">
        <v>6.9774599999999992E-2</v>
      </c>
      <c r="H23" s="8">
        <v>6.4730999999999997E-2</v>
      </c>
      <c r="I23" s="15">
        <v>7.4142799999999995E-2</v>
      </c>
      <c r="J23" s="7">
        <v>6.6482799999999995E-2</v>
      </c>
      <c r="K23" s="16">
        <v>6.1916399999999996E-2</v>
      </c>
      <c r="L23" s="6">
        <v>8.2386500000000015E-2</v>
      </c>
      <c r="M23" s="7">
        <v>7.4458999999999997E-2</v>
      </c>
      <c r="N23" s="8">
        <v>6.9410200000000005E-2</v>
      </c>
      <c r="O23" s="15">
        <v>7.9446200000000008E-2</v>
      </c>
      <c r="P23" s="7">
        <v>7.1008199999999994E-2</v>
      </c>
      <c r="Q23" s="7">
        <f t="shared" si="0"/>
        <v>6.4730999999999997E-2</v>
      </c>
      <c r="R23" s="15">
        <v>7.6427399999999993E-2</v>
      </c>
      <c r="S23" s="7">
        <v>6.8264200000000011E-2</v>
      </c>
      <c r="T23" s="16">
        <v>6.3459600000000005E-2</v>
      </c>
      <c r="U23" s="6">
        <v>8.2839559999999993E-2</v>
      </c>
      <c r="V23" s="7">
        <v>7.5116240000000001E-2</v>
      </c>
      <c r="W23" s="8">
        <v>7.0174E-2</v>
      </c>
      <c r="X23" s="15">
        <v>8.0303760000000002E-2</v>
      </c>
      <c r="Y23" s="7">
        <v>7.1980799999999998E-2</v>
      </c>
      <c r="Z23" s="8">
        <v>6.6903199999999996E-2</v>
      </c>
      <c r="AA23" s="15">
        <v>7.8049999999999994E-2</v>
      </c>
      <c r="AB23" s="7">
        <v>6.9681400000000004E-2</v>
      </c>
      <c r="AC23" s="16">
        <v>6.4683400000000002E-2</v>
      </c>
    </row>
    <row r="24" spans="2:29" x14ac:dyDescent="0.3">
      <c r="B24" s="13">
        <f t="shared" si="1"/>
        <v>-0.49999999999999889</v>
      </c>
      <c r="C24" s="6">
        <v>9.1561800000000013E-2</v>
      </c>
      <c r="D24" s="7">
        <v>8.0891599999999994E-2</v>
      </c>
      <c r="E24" s="8">
        <v>7.4247999999999995E-2</v>
      </c>
      <c r="F24" s="15">
        <v>8.6543200000000001E-2</v>
      </c>
      <c r="G24" s="7">
        <v>7.5724200000000005E-2</v>
      </c>
      <c r="H24" s="8">
        <v>6.9425000000000001E-2</v>
      </c>
      <c r="I24" s="15">
        <v>8.1373799999999996E-2</v>
      </c>
      <c r="J24" s="7">
        <v>7.174839999999999E-2</v>
      </c>
      <c r="K24" s="16">
        <v>6.6214999999999996E-2</v>
      </c>
      <c r="L24" s="6">
        <v>9.2501399999999998E-2</v>
      </c>
      <c r="M24" s="7">
        <v>8.2052199999999992E-2</v>
      </c>
      <c r="N24" s="8">
        <v>7.5475199999999992E-2</v>
      </c>
      <c r="O24" s="15">
        <v>8.8120599999999993E-2</v>
      </c>
      <c r="P24" s="7">
        <v>7.7278600000000003E-2</v>
      </c>
      <c r="Q24" s="7">
        <f t="shared" si="0"/>
        <v>6.9425000000000001E-2</v>
      </c>
      <c r="R24" s="15">
        <v>8.4184199999999987E-2</v>
      </c>
      <c r="S24" s="7">
        <v>7.3845999999999995E-2</v>
      </c>
      <c r="T24" s="16">
        <v>6.7933399999999991E-2</v>
      </c>
      <c r="U24" s="6">
        <v>9.3199340000000006E-2</v>
      </c>
      <c r="V24" s="7">
        <v>8.2981599999999989E-2</v>
      </c>
      <c r="W24" s="8">
        <v>7.650019999999999E-2</v>
      </c>
      <c r="X24" s="15">
        <v>8.9297600000000005E-2</v>
      </c>
      <c r="Y24" s="7">
        <v>7.8537200000000015E-2</v>
      </c>
      <c r="Z24" s="8">
        <v>7.2102400000000011E-2</v>
      </c>
      <c r="AA24" s="15">
        <v>8.6245000000000016E-2</v>
      </c>
      <c r="AB24" s="7">
        <v>7.5558E-2</v>
      </c>
      <c r="AC24" s="16">
        <v>6.9366200000000003E-2</v>
      </c>
    </row>
    <row r="25" spans="2:29" x14ac:dyDescent="0.3">
      <c r="B25" s="13">
        <f t="shared" si="1"/>
        <v>-0.39999999999999891</v>
      </c>
      <c r="C25" s="6">
        <v>0.10159880000000002</v>
      </c>
      <c r="D25" s="7">
        <v>8.7939799999999999E-2</v>
      </c>
      <c r="E25" s="8">
        <v>7.9588999999999993E-2</v>
      </c>
      <c r="F25" s="15">
        <v>9.4642400000000002E-2</v>
      </c>
      <c r="G25" s="7">
        <v>8.1257599999999999E-2</v>
      </c>
      <c r="H25" s="8">
        <v>7.3616200000000007E-2</v>
      </c>
      <c r="I25" s="15">
        <v>8.822039999999999E-2</v>
      </c>
      <c r="J25" s="7">
        <v>7.6492400000000002E-2</v>
      </c>
      <c r="K25" s="16">
        <v>6.9922799999999993E-2</v>
      </c>
      <c r="L25" s="6">
        <v>0.102924</v>
      </c>
      <c r="M25" s="7">
        <v>8.9462999999999987E-2</v>
      </c>
      <c r="N25" s="8">
        <v>8.1127199999999997E-2</v>
      </c>
      <c r="O25" s="15">
        <v>9.6684800000000001E-2</v>
      </c>
      <c r="P25" s="7">
        <v>8.316359999999999E-2</v>
      </c>
      <c r="Q25" s="7">
        <f t="shared" si="0"/>
        <v>7.3616200000000007E-2</v>
      </c>
      <c r="R25" s="15">
        <v>9.1609400000000007E-2</v>
      </c>
      <c r="S25" s="7">
        <v>7.8918600000000005E-2</v>
      </c>
      <c r="T25" s="16">
        <v>7.1829399999999988E-2</v>
      </c>
      <c r="U25" s="6">
        <v>0.10394220000000001</v>
      </c>
      <c r="V25" s="7">
        <v>9.0716199999999997E-2</v>
      </c>
      <c r="W25" s="8">
        <v>8.244159999999999E-2</v>
      </c>
      <c r="X25" s="15">
        <v>9.8255199999999987E-2</v>
      </c>
      <c r="Y25" s="7">
        <v>8.4747199999999995E-2</v>
      </c>
      <c r="Z25" s="8">
        <v>7.6824000000000003E-2</v>
      </c>
      <c r="AA25" s="15">
        <v>9.4170000000000004E-2</v>
      </c>
      <c r="AB25" s="7">
        <v>8.0942600000000003E-2</v>
      </c>
      <c r="AC25" s="16">
        <v>7.3476399999999997E-2</v>
      </c>
    </row>
    <row r="26" spans="2:29" x14ac:dyDescent="0.3">
      <c r="B26" s="13">
        <f t="shared" si="1"/>
        <v>-0.29999999999999893</v>
      </c>
      <c r="C26" s="6">
        <v>0.11164020000000001</v>
      </c>
      <c r="D26" s="7">
        <v>9.4582800000000009E-2</v>
      </c>
      <c r="E26" s="8">
        <v>8.4383200000000005E-2</v>
      </c>
      <c r="F26" s="15">
        <v>0.10237159999999999</v>
      </c>
      <c r="G26" s="7">
        <v>8.6272199999999993E-2</v>
      </c>
      <c r="H26" s="8">
        <v>7.7265399999999998E-2</v>
      </c>
      <c r="I26" s="15">
        <v>9.4465799999999989E-2</v>
      </c>
      <c r="J26" s="7">
        <v>8.0606000000000011E-2</v>
      </c>
      <c r="K26" s="16">
        <v>7.3030600000000001E-2</v>
      </c>
      <c r="L26" s="6">
        <v>0.113444</v>
      </c>
      <c r="M26" s="7">
        <v>9.6509999999999999E-2</v>
      </c>
      <c r="N26" s="8">
        <v>8.6243399999999998E-2</v>
      </c>
      <c r="O26" s="15">
        <v>0.1049494</v>
      </c>
      <c r="P26" s="7">
        <v>8.8556799999999991E-2</v>
      </c>
      <c r="Q26" s="7">
        <f t="shared" si="0"/>
        <v>7.7265399999999998E-2</v>
      </c>
      <c r="R26" s="15">
        <v>9.8466800000000007E-2</v>
      </c>
      <c r="S26" s="7">
        <v>8.3373199999999981E-2</v>
      </c>
      <c r="T26" s="16">
        <v>7.5125799999999993E-2</v>
      </c>
      <c r="U26" s="6">
        <v>0.1148652</v>
      </c>
      <c r="V26" s="7">
        <v>9.8133999999999999E-2</v>
      </c>
      <c r="W26" s="8">
        <v>8.7864999999999999E-2</v>
      </c>
      <c r="X26" s="15">
        <v>0.10698340000000001</v>
      </c>
      <c r="Y26" s="7">
        <v>9.0495000000000006E-2</v>
      </c>
      <c r="Z26" s="8">
        <v>8.1017999999999993E-2</v>
      </c>
      <c r="AA26" s="15">
        <v>0.10157759999999999</v>
      </c>
      <c r="AB26" s="7">
        <v>8.57184E-2</v>
      </c>
      <c r="AC26" s="16">
        <v>7.6990200000000009E-2</v>
      </c>
    </row>
    <row r="27" spans="2:29" x14ac:dyDescent="0.3">
      <c r="B27" s="13">
        <f t="shared" si="1"/>
        <v>-0.19999999999999893</v>
      </c>
      <c r="C27" s="6">
        <v>0.12153520000000001</v>
      </c>
      <c r="D27" s="7">
        <v>0.1007324</v>
      </c>
      <c r="E27" s="8">
        <v>8.8595199999999999E-2</v>
      </c>
      <c r="F27" s="15">
        <v>0.1096748</v>
      </c>
      <c r="G27" s="7">
        <v>9.0800799999999987E-2</v>
      </c>
      <c r="H27" s="8">
        <v>8.0442399999999997E-2</v>
      </c>
      <c r="I27" s="15">
        <v>0.1000868</v>
      </c>
      <c r="J27" s="7">
        <v>8.4154000000000007E-2</v>
      </c>
      <c r="K27" s="16">
        <v>7.5599999999999987E-2</v>
      </c>
      <c r="L27" s="6">
        <v>0.1238862</v>
      </c>
      <c r="M27" s="7">
        <v>0.1030908</v>
      </c>
      <c r="N27" s="8">
        <v>9.0769199999999994E-2</v>
      </c>
      <c r="O27" s="15">
        <v>0.1128528</v>
      </c>
      <c r="P27" s="7">
        <v>9.3479800000000002E-2</v>
      </c>
      <c r="Q27" s="7">
        <f t="shared" si="0"/>
        <v>8.0442399999999997E-2</v>
      </c>
      <c r="R27" s="15">
        <v>0.1047212</v>
      </c>
      <c r="S27" s="7">
        <v>8.7267200000000003E-2</v>
      </c>
      <c r="T27" s="16">
        <v>7.7898800000000004E-2</v>
      </c>
      <c r="U27" s="6">
        <v>0.1257972</v>
      </c>
      <c r="V27" s="7">
        <v>0.10511799999999999</v>
      </c>
      <c r="W27" s="8">
        <v>9.2697800000000011E-2</v>
      </c>
      <c r="X27" s="15">
        <v>0.1154174</v>
      </c>
      <c r="Y27" s="7">
        <v>9.5791199999999993E-2</v>
      </c>
      <c r="Z27" s="8">
        <v>8.473420000000001E-2</v>
      </c>
      <c r="AA27" s="15">
        <v>0.10841340000000001</v>
      </c>
      <c r="AB27" s="7">
        <v>8.9941599999999997E-2</v>
      </c>
      <c r="AC27" s="16">
        <v>7.9979399999999992E-2</v>
      </c>
    </row>
    <row r="28" spans="2:29" x14ac:dyDescent="0.3">
      <c r="B28" s="13">
        <f t="shared" si="1"/>
        <v>-9.9999999999998923E-2</v>
      </c>
      <c r="C28" s="6">
        <v>0.1311156</v>
      </c>
      <c r="D28" s="7">
        <v>0.106276</v>
      </c>
      <c r="E28" s="8">
        <v>9.2252000000000015E-2</v>
      </c>
      <c r="F28" s="15">
        <v>0.11653479999999999</v>
      </c>
      <c r="G28" s="7">
        <v>9.4841999999999996E-2</v>
      </c>
      <c r="H28" s="8">
        <v>8.3189999999999986E-2</v>
      </c>
      <c r="I28" s="15">
        <v>0.10508200000000001</v>
      </c>
      <c r="J28" s="7">
        <v>8.7225999999999998E-2</v>
      </c>
      <c r="K28" s="16">
        <v>7.7768000000000004E-2</v>
      </c>
      <c r="L28" s="6">
        <v>0.13408780000000001</v>
      </c>
      <c r="M28" s="7">
        <v>0.109079</v>
      </c>
      <c r="N28" s="8">
        <v>9.4721999999999987E-2</v>
      </c>
      <c r="O28" s="15">
        <v>0.12036519999999999</v>
      </c>
      <c r="P28" s="7">
        <v>9.7919200000000012E-2</v>
      </c>
      <c r="Q28" s="7">
        <f t="shared" si="0"/>
        <v>8.3189999999999986E-2</v>
      </c>
      <c r="R28" s="15">
        <v>0.11036280000000001</v>
      </c>
      <c r="S28" s="7">
        <v>9.0663999999999995E-2</v>
      </c>
      <c r="T28" s="16">
        <v>8.0269999999999994E-2</v>
      </c>
      <c r="U28" s="6">
        <v>0.136571</v>
      </c>
      <c r="V28" s="7">
        <v>0.11153</v>
      </c>
      <c r="W28" s="8">
        <v>9.6942199999999992E-2</v>
      </c>
      <c r="X28" s="15">
        <v>0.12352400000000001</v>
      </c>
      <c r="Y28" s="7">
        <v>0.10061540000000001</v>
      </c>
      <c r="Z28" s="8">
        <v>8.79852E-2</v>
      </c>
      <c r="AA28" s="15">
        <v>0.1146688</v>
      </c>
      <c r="AB28" s="7">
        <v>9.3689600000000012E-2</v>
      </c>
      <c r="AC28" s="16">
        <v>8.2561999999999997E-2</v>
      </c>
    </row>
    <row r="29" spans="2:29" x14ac:dyDescent="0.3">
      <c r="B29" s="13">
        <v>0</v>
      </c>
      <c r="C29" s="6">
        <v>0.140038</v>
      </c>
      <c r="D29" s="7">
        <v>0.11111</v>
      </c>
      <c r="E29" s="8">
        <v>9.5328000000000024E-2</v>
      </c>
      <c r="F29" s="15">
        <v>0.12282</v>
      </c>
      <c r="G29" s="7">
        <v>9.8367999999999997E-2</v>
      </c>
      <c r="H29" s="8">
        <v>8.5522000000000015E-2</v>
      </c>
      <c r="I29" s="15">
        <v>0.10948799999999999</v>
      </c>
      <c r="J29" s="7">
        <v>8.9810000000000001E-2</v>
      </c>
      <c r="K29" s="16">
        <v>7.955000000000001E-2</v>
      </c>
      <c r="L29" s="6">
        <v>0.14370660000000002</v>
      </c>
      <c r="M29" s="7">
        <v>0.11434999999999999</v>
      </c>
      <c r="N29" s="8">
        <v>9.8061999999999983E-2</v>
      </c>
      <c r="O29" s="15">
        <v>0.127334</v>
      </c>
      <c r="P29" s="7">
        <v>0.10183200000000001</v>
      </c>
      <c r="Q29" s="7">
        <f t="shared" si="0"/>
        <v>8.5522000000000015E-2</v>
      </c>
      <c r="R29" s="15">
        <v>0.11540400000000001</v>
      </c>
      <c r="S29" s="7">
        <v>9.3577999999999995E-2</v>
      </c>
      <c r="T29" s="16">
        <v>8.224999999999999E-2</v>
      </c>
      <c r="U29" s="6">
        <v>0.1468352</v>
      </c>
      <c r="V29" s="7">
        <v>0.11722400000000001</v>
      </c>
      <c r="W29" s="8">
        <v>0.100548</v>
      </c>
      <c r="X29" s="15">
        <v>0.13113140000000001</v>
      </c>
      <c r="Y29" s="7">
        <v>0.10491000000000002</v>
      </c>
      <c r="Z29" s="8">
        <v>9.0805999999999984E-2</v>
      </c>
      <c r="AA29" s="15">
        <v>0.12032200000000001</v>
      </c>
      <c r="AB29" s="7">
        <v>9.6928E-2</v>
      </c>
      <c r="AC29" s="16">
        <v>8.4741999999999998E-2</v>
      </c>
    </row>
    <row r="30" spans="2:29" x14ac:dyDescent="0.3">
      <c r="B30" s="13">
        <f t="shared" si="1"/>
        <v>0.1</v>
      </c>
      <c r="C30" s="6">
        <v>0.14819599999999999</v>
      </c>
      <c r="D30" s="7">
        <v>0.11528599999999999</v>
      </c>
      <c r="E30" s="8">
        <v>9.7945999999999991E-2</v>
      </c>
      <c r="F30" s="15">
        <v>0.128576</v>
      </c>
      <c r="G30" s="7">
        <v>0.101462</v>
      </c>
      <c r="H30" s="8">
        <v>8.7539999999999993E-2</v>
      </c>
      <c r="I30" s="15">
        <v>0.113368</v>
      </c>
      <c r="J30" s="7">
        <v>9.2035999999999993E-2</v>
      </c>
      <c r="K30" s="16">
        <v>8.1072000000000005E-2</v>
      </c>
      <c r="L30" s="6">
        <v>0.15264800000000001</v>
      </c>
      <c r="M30" s="7">
        <v>0.11894</v>
      </c>
      <c r="N30" s="8">
        <v>0.100912</v>
      </c>
      <c r="O30" s="15">
        <v>0.133794</v>
      </c>
      <c r="P30" s="7">
        <v>0.105296</v>
      </c>
      <c r="Q30" s="7">
        <f t="shared" si="0"/>
        <v>8.7539999999999993E-2</v>
      </c>
      <c r="R30" s="15">
        <v>0.11990600000000001</v>
      </c>
      <c r="S30" s="7">
        <v>9.6131999999999995E-2</v>
      </c>
      <c r="T30" s="16">
        <v>8.3954000000000001E-2</v>
      </c>
      <c r="U30" s="6">
        <v>0.15648200000000001</v>
      </c>
      <c r="V30" s="7">
        <v>0.122222</v>
      </c>
      <c r="W30" s="8">
        <v>0.10363599999999998</v>
      </c>
      <c r="X30" s="15">
        <v>0.138266</v>
      </c>
      <c r="Y30" s="7">
        <v>0.10874200000000001</v>
      </c>
      <c r="Z30" s="8">
        <v>9.3231999999999995E-2</v>
      </c>
      <c r="AA30" s="15">
        <v>0.125442</v>
      </c>
      <c r="AB30" s="7">
        <v>9.9786E-2</v>
      </c>
      <c r="AC30" s="16">
        <v>8.6636000000000005E-2</v>
      </c>
    </row>
    <row r="31" spans="2:29" x14ac:dyDescent="0.3">
      <c r="B31" s="13">
        <f t="shared" si="1"/>
        <v>0.2</v>
      </c>
      <c r="C31" s="6">
        <v>0.15531800000000001</v>
      </c>
      <c r="D31" s="7">
        <v>0.118688</v>
      </c>
      <c r="E31" s="8">
        <v>0.10005599999999999</v>
      </c>
      <c r="F31" s="15">
        <v>0.13359799999999999</v>
      </c>
      <c r="G31" s="7">
        <v>0.10402999999999998</v>
      </c>
      <c r="H31" s="8">
        <v>8.9202000000000017E-2</v>
      </c>
      <c r="I31" s="15">
        <v>0.11673600000000001</v>
      </c>
      <c r="J31" s="7">
        <v>9.3905999999999989E-2</v>
      </c>
      <c r="K31" s="16">
        <v>8.2342000000000012E-2</v>
      </c>
      <c r="L31" s="6">
        <v>0.160492</v>
      </c>
      <c r="M31" s="7">
        <v>0.12270999999999999</v>
      </c>
      <c r="N31" s="8">
        <v>0.10321799999999999</v>
      </c>
      <c r="O31" s="15">
        <v>0.13951199999999997</v>
      </c>
      <c r="P31" s="7">
        <v>0.108196</v>
      </c>
      <c r="Q31" s="7">
        <f t="shared" si="0"/>
        <v>8.9202000000000017E-2</v>
      </c>
      <c r="R31" s="15">
        <v>0.12387599999999999</v>
      </c>
      <c r="S31" s="7">
        <v>9.826799999999998E-2</v>
      </c>
      <c r="T31" s="16">
        <v>8.5394000000000012E-2</v>
      </c>
      <c r="U31" s="6">
        <v>0.16506000000000001</v>
      </c>
      <c r="V31" s="7">
        <v>0.12636800000000001</v>
      </c>
      <c r="W31" s="8">
        <v>0.106142</v>
      </c>
      <c r="X31" s="15">
        <v>0.14465999999999998</v>
      </c>
      <c r="Y31" s="7">
        <v>0.11197800000000001</v>
      </c>
      <c r="Z31" s="8">
        <v>9.5259999999999997E-2</v>
      </c>
      <c r="AA31" s="15">
        <v>0.13001200000000002</v>
      </c>
      <c r="AB31" s="7">
        <v>0.10223800000000001</v>
      </c>
      <c r="AC31" s="16">
        <v>8.8247999999999993E-2</v>
      </c>
    </row>
    <row r="32" spans="2:29" x14ac:dyDescent="0.3">
      <c r="B32" s="13">
        <f t="shared" si="1"/>
        <v>0.30000000000000004</v>
      </c>
      <c r="C32" s="6">
        <v>0.16122599999999998</v>
      </c>
      <c r="D32" s="7">
        <v>0.12145000000000002</v>
      </c>
      <c r="E32" s="8">
        <v>0.10178</v>
      </c>
      <c r="F32" s="15">
        <v>0.13786999999999999</v>
      </c>
      <c r="G32" s="7">
        <v>0.106156</v>
      </c>
      <c r="H32" s="8">
        <v>9.0583999999999984E-2</v>
      </c>
      <c r="I32" s="15">
        <v>0.11957199999999998</v>
      </c>
      <c r="J32" s="7">
        <v>9.5440000000000011E-2</v>
      </c>
      <c r="K32" s="16">
        <v>8.3386000000000002E-2</v>
      </c>
      <c r="L32" s="6">
        <v>0.16715800000000003</v>
      </c>
      <c r="M32" s="7">
        <v>0.12579199999999999</v>
      </c>
      <c r="N32" s="8">
        <v>0.10510799999999999</v>
      </c>
      <c r="O32" s="15">
        <v>0.14444399999999999</v>
      </c>
      <c r="P32" s="7">
        <v>0.11061199999999999</v>
      </c>
      <c r="Q32" s="7">
        <f t="shared" si="0"/>
        <v>9.0583999999999984E-2</v>
      </c>
      <c r="R32" s="15">
        <v>0.12726400000000002</v>
      </c>
      <c r="S32" s="7">
        <v>0.10007000000000002</v>
      </c>
      <c r="T32" s="16">
        <v>8.6585999999999996E-2</v>
      </c>
      <c r="U32" s="6">
        <v>0.172458</v>
      </c>
      <c r="V32" s="7">
        <v>0.129776</v>
      </c>
      <c r="W32" s="8">
        <v>0.10820199999999999</v>
      </c>
      <c r="X32" s="15">
        <v>0.15024600000000002</v>
      </c>
      <c r="Y32" s="7">
        <v>0.114692</v>
      </c>
      <c r="Z32" s="8">
        <v>9.6981999999999999E-2</v>
      </c>
      <c r="AA32" s="15">
        <v>0.133968</v>
      </c>
      <c r="AB32" s="7">
        <v>0.10429000000000001</v>
      </c>
      <c r="AC32" s="16">
        <v>8.9590000000000003E-2</v>
      </c>
    </row>
    <row r="33" spans="2:29" x14ac:dyDescent="0.3">
      <c r="B33" s="13">
        <f t="shared" si="1"/>
        <v>0.4</v>
      </c>
      <c r="C33" s="6">
        <v>0.16610200000000003</v>
      </c>
      <c r="D33" s="7">
        <v>0.12370999999999999</v>
      </c>
      <c r="E33" s="8">
        <v>0.10322199999999998</v>
      </c>
      <c r="F33" s="15">
        <v>0.14147600000000002</v>
      </c>
      <c r="G33" s="7">
        <v>0.10793800000000001</v>
      </c>
      <c r="H33" s="8">
        <v>9.1758000000000006E-2</v>
      </c>
      <c r="I33" s="15">
        <v>0.12197</v>
      </c>
      <c r="J33" s="7">
        <v>9.6738000000000005E-2</v>
      </c>
      <c r="K33" s="16">
        <v>8.427800000000002E-2</v>
      </c>
      <c r="L33" s="6">
        <v>0.17274200000000001</v>
      </c>
      <c r="M33" s="7">
        <v>0.12832199999999999</v>
      </c>
      <c r="N33" s="8">
        <v>0.10668999999999999</v>
      </c>
      <c r="O33" s="15">
        <v>0.14865000000000003</v>
      </c>
      <c r="P33" s="7">
        <v>0.11264399999999998</v>
      </c>
      <c r="Q33" s="7">
        <f t="shared" si="0"/>
        <v>9.1758000000000006E-2</v>
      </c>
      <c r="R33" s="15">
        <v>0.130166</v>
      </c>
      <c r="S33" s="7">
        <v>0.101594</v>
      </c>
      <c r="T33" s="16">
        <v>8.7604000000000001E-2</v>
      </c>
      <c r="U33" s="6">
        <v>0.178734</v>
      </c>
      <c r="V33" s="7">
        <v>0.13258799999999998</v>
      </c>
      <c r="W33" s="8">
        <v>0.10992999999999999</v>
      </c>
      <c r="X33" s="15">
        <v>0.15507000000000001</v>
      </c>
      <c r="Y33" s="7">
        <v>0.116982</v>
      </c>
      <c r="Z33" s="8">
        <v>9.8418000000000005E-2</v>
      </c>
      <c r="AA33" s="15">
        <v>0.13739599999999999</v>
      </c>
      <c r="AB33" s="7">
        <v>0.10604400000000001</v>
      </c>
      <c r="AC33" s="16">
        <v>9.0740000000000015E-2</v>
      </c>
    </row>
    <row r="34" spans="2:29" x14ac:dyDescent="0.3">
      <c r="B34" s="13">
        <f t="shared" si="1"/>
        <v>0.5</v>
      </c>
      <c r="C34" s="6">
        <v>0.169878</v>
      </c>
      <c r="D34" s="7">
        <v>0.12545799999999999</v>
      </c>
      <c r="E34" s="8">
        <v>0.104366</v>
      </c>
      <c r="F34" s="15">
        <v>0.14429399999999998</v>
      </c>
      <c r="G34" s="7">
        <v>0.10934000000000001</v>
      </c>
      <c r="H34" s="8">
        <v>9.2701999999999993E-2</v>
      </c>
      <c r="I34" s="15">
        <v>0.12393000000000001</v>
      </c>
      <c r="J34" s="7">
        <v>9.7788E-2</v>
      </c>
      <c r="K34" s="16">
        <v>8.5008E-2</v>
      </c>
      <c r="L34" s="6">
        <v>0.177062</v>
      </c>
      <c r="M34" s="7">
        <v>0.13028600000000001</v>
      </c>
      <c r="N34" s="8">
        <v>0.10795199999999999</v>
      </c>
      <c r="O34" s="15">
        <v>0.151974</v>
      </c>
      <c r="P34" s="7">
        <v>0.11424599999999999</v>
      </c>
      <c r="Q34" s="7">
        <f t="shared" si="0"/>
        <v>9.2701999999999993E-2</v>
      </c>
      <c r="R34" s="15">
        <v>0.13255399999999998</v>
      </c>
      <c r="S34" s="7">
        <v>0.10281999999999999</v>
      </c>
      <c r="T34" s="16">
        <v>8.8445999999999997E-2</v>
      </c>
      <c r="U34" s="6">
        <v>0.18364600000000003</v>
      </c>
      <c r="V34" s="7">
        <v>0.13477799999999998</v>
      </c>
      <c r="W34" s="8">
        <v>0.11130599999999999</v>
      </c>
      <c r="X34" s="15">
        <v>0.15892600000000001</v>
      </c>
      <c r="Y34" s="7">
        <v>0.118796</v>
      </c>
      <c r="Z34" s="8">
        <v>9.9584000000000006E-2</v>
      </c>
      <c r="AA34" s="15">
        <v>0.14024200000000001</v>
      </c>
      <c r="AB34" s="7">
        <v>0.10747800000000002</v>
      </c>
      <c r="AC34" s="16">
        <v>9.1696000000000014E-2</v>
      </c>
    </row>
    <row r="35" spans="2:29" x14ac:dyDescent="0.3">
      <c r="B35" s="13">
        <f t="shared" si="1"/>
        <v>0.6</v>
      </c>
      <c r="C35" s="6">
        <v>0.17268799999999998</v>
      </c>
      <c r="D35" s="7">
        <v>0.12684200000000001</v>
      </c>
      <c r="E35" s="8">
        <v>0.105296</v>
      </c>
      <c r="F35" s="15">
        <v>0.146478</v>
      </c>
      <c r="G35" s="7">
        <v>0.11045999999999999</v>
      </c>
      <c r="H35" s="8">
        <v>9.3469999999999998E-2</v>
      </c>
      <c r="I35" s="15">
        <v>0.12545399999999998</v>
      </c>
      <c r="J35" s="7">
        <v>9.8621999999999974E-2</v>
      </c>
      <c r="K35" s="16">
        <v>8.5600000000000009E-2</v>
      </c>
      <c r="L35" s="6">
        <v>0.18038200000000004</v>
      </c>
      <c r="M35" s="7">
        <v>0.13184200000000001</v>
      </c>
      <c r="N35" s="8">
        <v>0.108972</v>
      </c>
      <c r="O35" s="15">
        <v>0.15457599999999999</v>
      </c>
      <c r="P35" s="7">
        <v>0.11553000000000001</v>
      </c>
      <c r="Q35" s="7">
        <f t="shared" si="0"/>
        <v>9.3469999999999998E-2</v>
      </c>
      <c r="R35" s="15">
        <v>0.134432</v>
      </c>
      <c r="S35" s="7">
        <v>0.10381399999999999</v>
      </c>
      <c r="T35" s="16">
        <v>8.9130000000000001E-2</v>
      </c>
      <c r="U35" s="6">
        <v>0.18745200000000001</v>
      </c>
      <c r="V35" s="7">
        <v>0.13650600000000002</v>
      </c>
      <c r="W35" s="8">
        <v>0.11242600000000001</v>
      </c>
      <c r="X35" s="15">
        <v>0.16198199999999999</v>
      </c>
      <c r="Y35" s="7">
        <v>0.120252</v>
      </c>
      <c r="Z35" s="8">
        <v>0.10055799999999999</v>
      </c>
      <c r="AA35" s="15">
        <v>0.142484</v>
      </c>
      <c r="AB35" s="7">
        <v>0.10862200000000001</v>
      </c>
      <c r="AC35" s="16">
        <v>9.2471999999999999E-2</v>
      </c>
    </row>
    <row r="36" spans="2:29" x14ac:dyDescent="0.3">
      <c r="B36" s="13">
        <f t="shared" si="1"/>
        <v>0.7</v>
      </c>
      <c r="C36" s="6">
        <v>0.17488600000000001</v>
      </c>
      <c r="D36" s="7">
        <v>0.12794799999999998</v>
      </c>
      <c r="E36" s="8">
        <v>0.10606599999999998</v>
      </c>
      <c r="F36" s="15">
        <v>0.14822999999999997</v>
      </c>
      <c r="G36" s="7">
        <v>0.11138199999999999</v>
      </c>
      <c r="H36" s="8">
        <v>9.4114000000000017E-2</v>
      </c>
      <c r="I36" s="15">
        <v>0.12667800000000001</v>
      </c>
      <c r="J36" s="7">
        <v>9.9313999999999986E-2</v>
      </c>
      <c r="K36" s="16">
        <v>8.6096000000000006E-2</v>
      </c>
      <c r="L36" s="6">
        <v>0.18293199999999998</v>
      </c>
      <c r="M36" s="7">
        <v>0.13308799999999998</v>
      </c>
      <c r="N36" s="8">
        <v>0.10982199999999999</v>
      </c>
      <c r="O36" s="15">
        <v>0.156634</v>
      </c>
      <c r="P36" s="7">
        <v>0.116586</v>
      </c>
      <c r="Q36" s="7">
        <f t="shared" si="0"/>
        <v>9.4114000000000017E-2</v>
      </c>
      <c r="R36" s="15">
        <v>0.135934</v>
      </c>
      <c r="S36" s="7">
        <v>0.10463199999999999</v>
      </c>
      <c r="T36" s="16">
        <v>8.970400000000002E-2</v>
      </c>
      <c r="U36" s="6">
        <v>0.19042400000000001</v>
      </c>
      <c r="V36" s="7">
        <v>0.13792599999999999</v>
      </c>
      <c r="W36" s="8">
        <v>0.11335799999999999</v>
      </c>
      <c r="X36" s="15">
        <v>0.16439799999999999</v>
      </c>
      <c r="Y36" s="7">
        <v>0.12144599999999998</v>
      </c>
      <c r="Z36" s="8">
        <v>0.101356</v>
      </c>
      <c r="AA36" s="15">
        <v>0.144316</v>
      </c>
      <c r="AB36" s="7">
        <v>0.10957200000000002</v>
      </c>
      <c r="AC36" s="16">
        <v>9.3126E-2</v>
      </c>
    </row>
    <row r="37" spans="2:29" x14ac:dyDescent="0.3">
      <c r="B37" s="13">
        <f t="shared" si="1"/>
        <v>0.79999999999999993</v>
      </c>
      <c r="C37" s="6">
        <v>0.17649799999999999</v>
      </c>
      <c r="D37" s="7">
        <v>0.128826</v>
      </c>
      <c r="E37" s="8">
        <v>0.10667000000000001</v>
      </c>
      <c r="F37" s="15">
        <v>0.149504</v>
      </c>
      <c r="G37" s="7">
        <v>0.11208399999999999</v>
      </c>
      <c r="H37" s="8">
        <v>9.4623999999999986E-2</v>
      </c>
      <c r="I37" s="15">
        <v>0.12762000000000001</v>
      </c>
      <c r="J37" s="7">
        <v>9.9862000000000006E-2</v>
      </c>
      <c r="K37" s="16">
        <v>8.649599999999999E-2</v>
      </c>
      <c r="L37" s="6">
        <v>0.18481000000000003</v>
      </c>
      <c r="M37" s="7">
        <v>0.13405400000000001</v>
      </c>
      <c r="N37" s="8">
        <v>0.11049199999999999</v>
      </c>
      <c r="O37" s="15">
        <v>0.158166</v>
      </c>
      <c r="P37" s="7">
        <v>0.11740800000000001</v>
      </c>
      <c r="Q37" s="7">
        <f t="shared" si="0"/>
        <v>9.4623999999999986E-2</v>
      </c>
      <c r="R37" s="15">
        <v>0.13708200000000001</v>
      </c>
      <c r="S37" s="7">
        <v>0.10527399999999998</v>
      </c>
      <c r="T37" s="16">
        <v>9.0167999999999998E-2</v>
      </c>
      <c r="U37" s="6">
        <v>0.19256999999999999</v>
      </c>
      <c r="V37" s="7">
        <v>0.13900599999999999</v>
      </c>
      <c r="W37" s="8">
        <v>0.11409399999999997</v>
      </c>
      <c r="X37" s="15">
        <v>0.16617399999999996</v>
      </c>
      <c r="Y37" s="7">
        <v>0.122368</v>
      </c>
      <c r="Z37" s="8">
        <v>0.101994</v>
      </c>
      <c r="AA37" s="15">
        <v>0.14570799999999998</v>
      </c>
      <c r="AB37" s="7">
        <v>0.11032799999999998</v>
      </c>
      <c r="AC37" s="16">
        <v>9.3658000000000005E-2</v>
      </c>
    </row>
    <row r="38" spans="2:29" x14ac:dyDescent="0.3">
      <c r="B38" s="13">
        <f>B37+0.1</f>
        <v>0.89999999999999991</v>
      </c>
      <c r="C38" s="6">
        <v>0.17768799999999998</v>
      </c>
      <c r="D38" s="7">
        <v>0.12950600000000001</v>
      </c>
      <c r="E38" s="8">
        <v>0.10716600000000001</v>
      </c>
      <c r="F38" s="15">
        <v>0.15046800000000002</v>
      </c>
      <c r="G38" s="7">
        <v>0.11266400000000001</v>
      </c>
      <c r="H38" s="8">
        <v>9.5034000000000007E-2</v>
      </c>
      <c r="I38" s="15">
        <v>0.128334</v>
      </c>
      <c r="J38" s="7">
        <v>0.100282</v>
      </c>
      <c r="K38" s="16">
        <v>8.6814000000000016E-2</v>
      </c>
      <c r="L38" s="6">
        <v>0.18619600000000003</v>
      </c>
      <c r="M38" s="7">
        <v>0.13483200000000001</v>
      </c>
      <c r="N38" s="8">
        <v>0.111042</v>
      </c>
      <c r="O38" s="15">
        <v>0.15931800000000002</v>
      </c>
      <c r="P38" s="7">
        <v>0.11804199999999999</v>
      </c>
      <c r="Q38" s="7">
        <f t="shared" si="0"/>
        <v>9.5034000000000007E-2</v>
      </c>
      <c r="R38" s="15">
        <v>0.137964</v>
      </c>
      <c r="S38" s="7">
        <v>0.10578799999999999</v>
      </c>
      <c r="T38" s="16">
        <v>9.0537999999999993E-2</v>
      </c>
      <c r="U38" s="6">
        <v>0.194188</v>
      </c>
      <c r="V38" s="7">
        <v>0.13986199999999999</v>
      </c>
      <c r="W38" s="8">
        <v>0.11469999999999998</v>
      </c>
      <c r="X38" s="15">
        <v>0.16753599999999999</v>
      </c>
      <c r="Y38" s="7">
        <v>0.1231</v>
      </c>
      <c r="Z38" s="8">
        <v>0.10251999999999999</v>
      </c>
      <c r="AA38" s="15">
        <v>0.14675999999999997</v>
      </c>
      <c r="AB38" s="7">
        <v>0.11091800000000002</v>
      </c>
      <c r="AC38" s="16">
        <v>9.4081999999999985E-2</v>
      </c>
    </row>
    <row r="39" spans="2:29" x14ac:dyDescent="0.3">
      <c r="B39" s="13">
        <f t="shared" si="1"/>
        <v>0.99999999999999989</v>
      </c>
      <c r="C39" s="6">
        <v>0.17863400000000001</v>
      </c>
      <c r="D39" s="7">
        <v>0.13004799999999997</v>
      </c>
      <c r="E39" s="8">
        <v>0.10756</v>
      </c>
      <c r="F39" s="15">
        <v>0.151254</v>
      </c>
      <c r="G39" s="7">
        <v>0.11312999999999999</v>
      </c>
      <c r="H39" s="8">
        <v>9.5383999999999997E-2</v>
      </c>
      <c r="I39" s="15">
        <v>0.12890000000000001</v>
      </c>
      <c r="J39" s="7">
        <v>0.10065199999999999</v>
      </c>
      <c r="K39" s="16">
        <v>8.7078000000000003E-2</v>
      </c>
      <c r="L39" s="6">
        <v>0.18728999999999998</v>
      </c>
      <c r="M39" s="7">
        <v>0.135458</v>
      </c>
      <c r="N39" s="8">
        <v>0.11147599999999999</v>
      </c>
      <c r="O39" s="15">
        <v>0.16022600000000001</v>
      </c>
      <c r="P39" s="7">
        <v>0.11859200000000002</v>
      </c>
      <c r="Q39" s="7">
        <f t="shared" si="0"/>
        <v>9.5383999999999997E-2</v>
      </c>
      <c r="R39" s="15">
        <v>0.13866400000000001</v>
      </c>
      <c r="S39" s="7">
        <v>0.10620400000000001</v>
      </c>
      <c r="T39" s="16">
        <v>9.0845999999999996E-2</v>
      </c>
      <c r="U39" s="6">
        <v>0.19544399999999995</v>
      </c>
      <c r="V39" s="7">
        <v>0.14055399999999998</v>
      </c>
      <c r="W39" s="8">
        <v>0.115176</v>
      </c>
      <c r="X39" s="15">
        <v>0.16858799999999999</v>
      </c>
      <c r="Y39" s="7">
        <v>0.12371399999999999</v>
      </c>
      <c r="Z39" s="8">
        <v>0.10294800000000003</v>
      </c>
      <c r="AA39" s="15">
        <v>0.14760000000000001</v>
      </c>
      <c r="AB39" s="7">
        <v>0.11141399999999999</v>
      </c>
      <c r="AC39" s="16">
        <v>9.4436000000000006E-2</v>
      </c>
    </row>
    <row r="40" spans="2:29" x14ac:dyDescent="0.3">
      <c r="B40" s="13">
        <f t="shared" si="1"/>
        <v>1.0999999999999999</v>
      </c>
      <c r="C40" s="6">
        <v>0.17936199999999999</v>
      </c>
      <c r="D40" s="7">
        <v>0.13048599999999999</v>
      </c>
      <c r="E40" s="8">
        <v>0.107864</v>
      </c>
      <c r="F40" s="15">
        <v>0.15184800000000001</v>
      </c>
      <c r="G40" s="7">
        <v>0.11349000000000002</v>
      </c>
      <c r="H40" s="8">
        <v>9.5634000000000011E-2</v>
      </c>
      <c r="I40" s="15">
        <v>0.12934199999999998</v>
      </c>
      <c r="J40" s="7">
        <v>0.10091999999999998</v>
      </c>
      <c r="K40" s="16">
        <v>8.7286000000000002E-2</v>
      </c>
      <c r="L40" s="6">
        <v>0.18810200000000002</v>
      </c>
      <c r="M40" s="7">
        <v>0.13593</v>
      </c>
      <c r="N40" s="8">
        <v>0.111828</v>
      </c>
      <c r="O40" s="15">
        <v>0.16091800000000001</v>
      </c>
      <c r="P40" s="7">
        <v>0.118982</v>
      </c>
      <c r="Q40" s="7">
        <f t="shared" si="0"/>
        <v>9.5634000000000011E-2</v>
      </c>
      <c r="R40" s="15">
        <v>0.139212</v>
      </c>
      <c r="S40" s="7">
        <v>0.106528</v>
      </c>
      <c r="T40" s="16">
        <v>9.1102000000000002E-2</v>
      </c>
      <c r="U40" s="6">
        <v>0.19637399999999999</v>
      </c>
      <c r="V40" s="7">
        <v>0.14108000000000001</v>
      </c>
      <c r="W40" s="8">
        <v>0.11557599999999998</v>
      </c>
      <c r="X40" s="15">
        <v>0.16938000000000003</v>
      </c>
      <c r="Y40" s="7">
        <v>0.12418000000000001</v>
      </c>
      <c r="Z40" s="8">
        <v>0.103284</v>
      </c>
      <c r="AA40" s="15">
        <v>0.14824799999999999</v>
      </c>
      <c r="AB40" s="7">
        <v>0.11178799999999998</v>
      </c>
      <c r="AC40" s="16">
        <v>9.4713999999999993E-2</v>
      </c>
    </row>
    <row r="41" spans="2:29" x14ac:dyDescent="0.3">
      <c r="B41" s="13">
        <f t="shared" si="1"/>
        <v>1.2</v>
      </c>
      <c r="C41" s="6">
        <v>0.17990800000000001</v>
      </c>
      <c r="D41" s="7">
        <v>0.13081399999999999</v>
      </c>
      <c r="E41" s="8">
        <v>0.10811800000000002</v>
      </c>
      <c r="F41" s="15">
        <v>0.15229199999999998</v>
      </c>
      <c r="G41" s="7">
        <v>0.113758</v>
      </c>
      <c r="H41" s="8">
        <v>9.5853999999999995E-2</v>
      </c>
      <c r="I41" s="15">
        <v>0.12968400000000002</v>
      </c>
      <c r="J41" s="7">
        <v>0.10114600000000001</v>
      </c>
      <c r="K41" s="16">
        <v>8.7446000000000024E-2</v>
      </c>
      <c r="L41" s="6">
        <v>0.18873400000000001</v>
      </c>
      <c r="M41" s="7">
        <v>0.13630400000000001</v>
      </c>
      <c r="N41" s="8">
        <v>0.11209999999999999</v>
      </c>
      <c r="O41" s="15">
        <v>0.16145799999999999</v>
      </c>
      <c r="P41" s="7">
        <v>0.11931400000000002</v>
      </c>
      <c r="Q41" s="7">
        <f t="shared" si="0"/>
        <v>9.5853999999999995E-2</v>
      </c>
      <c r="R41" s="15">
        <v>0.13961200000000001</v>
      </c>
      <c r="S41" s="7">
        <v>0.10679</v>
      </c>
      <c r="T41" s="16">
        <v>9.1275999999999996E-2</v>
      </c>
      <c r="U41" s="6">
        <v>0.19708200000000001</v>
      </c>
      <c r="V41" s="7">
        <v>0.14150000000000001</v>
      </c>
      <c r="W41" s="8">
        <v>0.11588599999999999</v>
      </c>
      <c r="X41" s="15">
        <v>0.16999600000000001</v>
      </c>
      <c r="Y41" s="7">
        <v>0.12453599999999999</v>
      </c>
      <c r="Z41" s="8">
        <v>0.10355399999999999</v>
      </c>
      <c r="AA41" s="15">
        <v>0.148724</v>
      </c>
      <c r="AB41" s="7">
        <v>0.11210000000000001</v>
      </c>
      <c r="AC41" s="16">
        <v>9.4943999999999987E-2</v>
      </c>
    </row>
    <row r="42" spans="2:29" x14ac:dyDescent="0.3">
      <c r="B42" s="13">
        <f t="shared" si="1"/>
        <v>1.3</v>
      </c>
      <c r="C42" s="6">
        <v>0.18035000000000001</v>
      </c>
      <c r="D42" s="7">
        <v>0.13109599999999999</v>
      </c>
      <c r="E42" s="8">
        <v>0.10832800000000001</v>
      </c>
      <c r="F42" s="15">
        <v>0.15267</v>
      </c>
      <c r="G42" s="7">
        <v>0.11400400000000001</v>
      </c>
      <c r="H42" s="8">
        <v>9.6037999999999998E-2</v>
      </c>
      <c r="I42" s="15">
        <v>0.12996199999999999</v>
      </c>
      <c r="J42" s="7">
        <v>0.10131399999999999</v>
      </c>
      <c r="K42" s="16">
        <v>8.7583999999999995E-2</v>
      </c>
      <c r="L42" s="6">
        <v>0.18923600000000002</v>
      </c>
      <c r="M42" s="7">
        <v>0.13662199999999999</v>
      </c>
      <c r="N42" s="8">
        <v>0.11233599999999999</v>
      </c>
      <c r="O42" s="15">
        <v>0.16189000000000001</v>
      </c>
      <c r="P42" s="7">
        <v>0.119578</v>
      </c>
      <c r="Q42" s="7">
        <f t="shared" si="0"/>
        <v>9.6037999999999998E-2</v>
      </c>
      <c r="R42" s="15">
        <v>0.139956</v>
      </c>
      <c r="S42" s="7">
        <v>0.107018</v>
      </c>
      <c r="T42" s="16">
        <v>9.1441999999999996E-2</v>
      </c>
      <c r="U42" s="6">
        <v>0.197658</v>
      </c>
      <c r="V42" s="7">
        <v>0.14185600000000001</v>
      </c>
      <c r="W42" s="8">
        <v>0.11613000000000001</v>
      </c>
      <c r="X42" s="15">
        <v>0.17050399999999999</v>
      </c>
      <c r="Y42" s="7">
        <v>0.12484000000000002</v>
      </c>
      <c r="Z42" s="8">
        <v>0.10378400000000002</v>
      </c>
      <c r="AA42" s="15">
        <v>0.14912199999999998</v>
      </c>
      <c r="AB42" s="7">
        <v>0.11234399999999999</v>
      </c>
      <c r="AC42" s="16">
        <v>9.5117999999999994E-2</v>
      </c>
    </row>
    <row r="43" spans="2:29" x14ac:dyDescent="0.3">
      <c r="B43" s="13">
        <f t="shared" si="1"/>
        <v>1.4000000000000001</v>
      </c>
      <c r="C43" s="6">
        <v>0.18068999999999999</v>
      </c>
      <c r="D43" s="7">
        <v>0.131304</v>
      </c>
      <c r="E43" s="8">
        <v>0.10849000000000002</v>
      </c>
      <c r="F43" s="15">
        <v>0.15294999999999997</v>
      </c>
      <c r="G43" s="7">
        <v>0.114186</v>
      </c>
      <c r="H43" s="8">
        <v>9.6166000000000001E-2</v>
      </c>
      <c r="I43" s="15">
        <v>0.130188</v>
      </c>
      <c r="J43" s="7">
        <v>0.101466</v>
      </c>
      <c r="K43" s="16">
        <v>8.7685999999999986E-2</v>
      </c>
      <c r="L43" s="6">
        <v>0.18961599999999998</v>
      </c>
      <c r="M43" s="7">
        <v>0.13686200000000001</v>
      </c>
      <c r="N43" s="8">
        <v>0.11251600000000002</v>
      </c>
      <c r="O43" s="15">
        <v>0.16220200000000001</v>
      </c>
      <c r="P43" s="7">
        <v>0.11978999999999999</v>
      </c>
      <c r="Q43" s="7">
        <f t="shared" si="0"/>
        <v>9.6166000000000001E-2</v>
      </c>
      <c r="R43" s="15">
        <v>0.140204</v>
      </c>
      <c r="S43" s="7">
        <v>0.10716800000000001</v>
      </c>
      <c r="T43" s="16">
        <v>9.1562000000000004E-2</v>
      </c>
      <c r="U43" s="6">
        <v>0.19809199999999996</v>
      </c>
      <c r="V43" s="7">
        <v>0.142126</v>
      </c>
      <c r="W43" s="8">
        <v>0.11633</v>
      </c>
      <c r="X43" s="15">
        <v>0.17087000000000002</v>
      </c>
      <c r="Y43" s="7">
        <v>0.125084</v>
      </c>
      <c r="Z43" s="8">
        <v>0.103952</v>
      </c>
      <c r="AA43" s="15">
        <v>0.14944200000000002</v>
      </c>
      <c r="AB43" s="7">
        <v>0.11253600000000001</v>
      </c>
      <c r="AC43" s="16">
        <v>9.5276000000000013E-2</v>
      </c>
    </row>
    <row r="44" spans="2:29" x14ac:dyDescent="0.3">
      <c r="B44" s="13">
        <f t="shared" si="1"/>
        <v>1.5000000000000002</v>
      </c>
      <c r="C44" s="6">
        <v>0.18095</v>
      </c>
      <c r="D44" s="7">
        <v>0.13147800000000001</v>
      </c>
      <c r="E44" s="8">
        <v>0.108628</v>
      </c>
      <c r="F44" s="15">
        <v>0.15317000000000003</v>
      </c>
      <c r="G44" s="7">
        <v>0.114328</v>
      </c>
      <c r="H44" s="8">
        <v>9.6266000000000004E-2</v>
      </c>
      <c r="I44" s="15">
        <v>0.13034799999999999</v>
      </c>
      <c r="J44" s="7">
        <v>0.101578</v>
      </c>
      <c r="K44" s="16">
        <v>8.7773999999999977E-2</v>
      </c>
      <c r="L44" s="6">
        <v>0.18992600000000004</v>
      </c>
      <c r="M44" s="7">
        <v>0.13706199999999999</v>
      </c>
      <c r="N44" s="8">
        <v>0.112648</v>
      </c>
      <c r="O44" s="15">
        <v>0.16247599999999998</v>
      </c>
      <c r="P44" s="7">
        <v>0.11996000000000001</v>
      </c>
      <c r="Q44" s="7">
        <f t="shared" si="0"/>
        <v>9.6266000000000004E-2</v>
      </c>
      <c r="R44" s="15">
        <v>0.14040800000000001</v>
      </c>
      <c r="S44" s="7">
        <v>0.10730599999999998</v>
      </c>
      <c r="T44" s="16">
        <v>9.1661999999999993E-2</v>
      </c>
      <c r="U44" s="6">
        <v>0.19843199999999997</v>
      </c>
      <c r="V44" s="7">
        <v>0.14233399999999999</v>
      </c>
      <c r="W44" s="8">
        <v>0.11649399999999999</v>
      </c>
      <c r="X44" s="15">
        <v>0.17117600000000002</v>
      </c>
      <c r="Y44" s="7">
        <v>0.12528000000000003</v>
      </c>
      <c r="Z44" s="8">
        <v>0.10409600000000001</v>
      </c>
      <c r="AA44" s="15">
        <v>0.149676</v>
      </c>
      <c r="AB44" s="7">
        <v>0.11268200000000002</v>
      </c>
      <c r="AC44" s="16">
        <v>9.5388000000000001E-2</v>
      </c>
    </row>
    <row r="45" spans="2:29" x14ac:dyDescent="0.3">
      <c r="B45" s="13">
        <f t="shared" si="1"/>
        <v>1.6000000000000003</v>
      </c>
      <c r="C45" s="6">
        <v>0.18116399999999999</v>
      </c>
      <c r="D45" s="7">
        <v>0.13160799999999998</v>
      </c>
      <c r="E45" s="8">
        <v>0.10871400000000002</v>
      </c>
      <c r="F45" s="15">
        <v>0.15334199999999998</v>
      </c>
      <c r="G45" s="7">
        <v>0.11444599999999998</v>
      </c>
      <c r="H45" s="8">
        <v>9.6371999999999999E-2</v>
      </c>
      <c r="I45" s="15">
        <v>0.13047400000000001</v>
      </c>
      <c r="J45" s="7">
        <v>0.10165799999999997</v>
      </c>
      <c r="K45" s="16">
        <v>8.7852E-2</v>
      </c>
      <c r="L45" s="6">
        <v>0.19017199999999995</v>
      </c>
      <c r="M45" s="7">
        <v>0.13719799999999999</v>
      </c>
      <c r="N45" s="8">
        <v>0.11276199999999999</v>
      </c>
      <c r="O45" s="15">
        <v>0.16267800000000002</v>
      </c>
      <c r="P45" s="7">
        <v>0.12009800000000002</v>
      </c>
      <c r="Q45" s="7">
        <f t="shared" si="0"/>
        <v>9.6371999999999999E-2</v>
      </c>
      <c r="R45" s="15">
        <v>0.14057000000000003</v>
      </c>
      <c r="S45" s="7">
        <v>0.107406</v>
      </c>
      <c r="T45" s="16">
        <v>9.174800000000001E-2</v>
      </c>
      <c r="U45" s="6">
        <v>0.19870799999999997</v>
      </c>
      <c r="V45" s="7">
        <v>0.14251</v>
      </c>
      <c r="W45" s="8">
        <v>0.116616</v>
      </c>
      <c r="X45" s="15">
        <v>0.17140799999999998</v>
      </c>
      <c r="Y45" s="7">
        <v>0.12542</v>
      </c>
      <c r="Z45" s="8">
        <v>0.10419399999999999</v>
      </c>
      <c r="AA45" s="15">
        <v>0.149868</v>
      </c>
      <c r="AB45" s="7">
        <v>0.11282399999999999</v>
      </c>
      <c r="AC45" s="16">
        <v>9.5480000000000023E-2</v>
      </c>
    </row>
    <row r="46" spans="2:29" x14ac:dyDescent="0.3">
      <c r="B46" s="13">
        <f t="shared" si="1"/>
        <v>1.7000000000000004</v>
      </c>
      <c r="C46" s="6">
        <v>0.18131999999999998</v>
      </c>
      <c r="D46" s="7">
        <v>0.13172200000000001</v>
      </c>
      <c r="E46" s="8">
        <v>0.10879200000000001</v>
      </c>
      <c r="F46" s="15">
        <v>0.153472</v>
      </c>
      <c r="G46" s="7">
        <v>0.11453600000000001</v>
      </c>
      <c r="H46" s="8">
        <v>9.6424000000000024E-2</v>
      </c>
      <c r="I46" s="15">
        <v>0.13058799999999998</v>
      </c>
      <c r="J46" s="7">
        <v>0.10173000000000001</v>
      </c>
      <c r="K46" s="16">
        <v>8.790199999999998E-2</v>
      </c>
      <c r="L46" s="6">
        <v>0.19035799999999997</v>
      </c>
      <c r="M46" s="7">
        <v>0.13732800000000001</v>
      </c>
      <c r="N46" s="8">
        <v>0.11286199999999998</v>
      </c>
      <c r="O46" s="15">
        <v>0.16283600000000004</v>
      </c>
      <c r="P46" s="7">
        <v>0.12018599999999999</v>
      </c>
      <c r="Q46" s="7">
        <f t="shared" si="0"/>
        <v>9.6424000000000024E-2</v>
      </c>
      <c r="R46" s="15">
        <v>0.14069199999999998</v>
      </c>
      <c r="S46" s="7">
        <v>0.10749200000000002</v>
      </c>
      <c r="T46" s="16">
        <v>9.1817999999999997E-2</v>
      </c>
      <c r="U46" s="6">
        <v>0.19890199999999997</v>
      </c>
      <c r="V46" s="7">
        <v>0.14263799999999999</v>
      </c>
      <c r="W46" s="8">
        <v>0.11671600000000001</v>
      </c>
      <c r="X46" s="15">
        <v>0.17157600000000003</v>
      </c>
      <c r="Y46" s="7">
        <v>0.12552799999999997</v>
      </c>
      <c r="Z46" s="8">
        <v>0.10429199999999998</v>
      </c>
      <c r="AA46" s="15">
        <v>0.15001799999999998</v>
      </c>
      <c r="AB46" s="7">
        <v>0.11291000000000001</v>
      </c>
      <c r="AC46" s="16">
        <v>9.5552000000000026E-2</v>
      </c>
    </row>
    <row r="47" spans="2:29" x14ac:dyDescent="0.3">
      <c r="B47" s="13">
        <f t="shared" si="1"/>
        <v>1.8000000000000005</v>
      </c>
      <c r="C47" s="6">
        <v>0.18144400000000002</v>
      </c>
      <c r="D47" s="7">
        <v>0.13180599999999995</v>
      </c>
      <c r="E47" s="8">
        <v>0.10886</v>
      </c>
      <c r="F47" s="15">
        <v>0.15358199999999997</v>
      </c>
      <c r="G47" s="7">
        <v>0.11459199999999999</v>
      </c>
      <c r="H47" s="8">
        <v>9.6482000000000026E-2</v>
      </c>
      <c r="I47" s="15">
        <v>0.13066</v>
      </c>
      <c r="J47" s="7">
        <v>0.10179000000000002</v>
      </c>
      <c r="K47" s="16">
        <v>8.7937999999999975E-2</v>
      </c>
      <c r="L47" s="6">
        <v>0.19050400000000003</v>
      </c>
      <c r="M47" s="7">
        <v>0.13741</v>
      </c>
      <c r="N47" s="8">
        <v>0.11292999999999999</v>
      </c>
      <c r="O47" s="15">
        <v>0.16295400000000002</v>
      </c>
      <c r="P47" s="7">
        <v>0.120278</v>
      </c>
      <c r="Q47" s="7">
        <f t="shared" si="0"/>
        <v>9.6482000000000026E-2</v>
      </c>
      <c r="R47" s="15">
        <v>0.14079</v>
      </c>
      <c r="S47" s="7">
        <v>0.10756399999999999</v>
      </c>
      <c r="T47" s="16">
        <v>9.1851999999999989E-2</v>
      </c>
      <c r="U47" s="6">
        <v>0.199074</v>
      </c>
      <c r="V47" s="7">
        <v>0.14273200000000003</v>
      </c>
      <c r="W47" s="8">
        <v>0.11678000000000001</v>
      </c>
      <c r="X47" s="15">
        <v>0.17172199999999996</v>
      </c>
      <c r="Y47" s="7">
        <v>0.12563400000000002</v>
      </c>
      <c r="Z47" s="8">
        <v>0.104362</v>
      </c>
      <c r="AA47" s="15">
        <v>0.15012200000000003</v>
      </c>
      <c r="AB47" s="7">
        <v>0.11297800000000002</v>
      </c>
      <c r="AC47" s="16">
        <v>9.560200000000002E-2</v>
      </c>
    </row>
    <row r="48" spans="2:29" x14ac:dyDescent="0.3">
      <c r="B48" s="13">
        <f t="shared" si="1"/>
        <v>1.9000000000000006</v>
      </c>
      <c r="C48" s="6">
        <v>0.18155799999999997</v>
      </c>
      <c r="D48" s="7">
        <v>0.13186799999999999</v>
      </c>
      <c r="E48" s="8">
        <v>0.108918</v>
      </c>
      <c r="F48" s="15">
        <v>0.15367199999999998</v>
      </c>
      <c r="G48" s="7">
        <v>0.114648</v>
      </c>
      <c r="H48" s="8">
        <v>9.6527999999999989E-2</v>
      </c>
      <c r="I48" s="15">
        <v>0.13073399999999996</v>
      </c>
      <c r="J48" s="7">
        <v>0.101828</v>
      </c>
      <c r="K48" s="16">
        <v>8.7966000000000016E-2</v>
      </c>
      <c r="L48" s="6">
        <v>0.19061399999999998</v>
      </c>
      <c r="M48" s="7">
        <v>0.137484</v>
      </c>
      <c r="N48" s="8">
        <v>0.11298400000000001</v>
      </c>
      <c r="O48" s="15">
        <v>0.16305</v>
      </c>
      <c r="P48" s="7">
        <v>0.12034399999999998</v>
      </c>
      <c r="Q48" s="7">
        <f t="shared" si="0"/>
        <v>9.6527999999999989E-2</v>
      </c>
      <c r="R48" s="15">
        <v>0.14087</v>
      </c>
      <c r="S48" s="7">
        <v>0.10760200000000002</v>
      </c>
      <c r="T48" s="16">
        <v>9.1896000000000019E-2</v>
      </c>
      <c r="U48" s="6">
        <v>0.19919000000000001</v>
      </c>
      <c r="V48" s="7">
        <v>0.142818</v>
      </c>
      <c r="W48" s="8">
        <v>0.11685000000000002</v>
      </c>
      <c r="X48" s="15">
        <v>0.171846</v>
      </c>
      <c r="Y48" s="7">
        <v>0.12569399999999997</v>
      </c>
      <c r="Z48" s="8">
        <v>0.10441599999999998</v>
      </c>
      <c r="AA48" s="15">
        <v>0.150228</v>
      </c>
      <c r="AB48" s="7">
        <v>0.11304000000000002</v>
      </c>
      <c r="AC48" s="16">
        <v>9.5659999999999995E-2</v>
      </c>
    </row>
    <row r="49" spans="2:29" x14ac:dyDescent="0.3">
      <c r="B49" s="13">
        <f t="shared" si="1"/>
        <v>2.0000000000000004</v>
      </c>
      <c r="C49" s="6">
        <v>0.18162</v>
      </c>
      <c r="D49" s="7">
        <v>0.13192000000000001</v>
      </c>
      <c r="E49" s="8">
        <v>0.10894000000000002</v>
      </c>
      <c r="F49" s="15">
        <v>0.15372000000000002</v>
      </c>
      <c r="G49" s="7">
        <v>0.11469999999999998</v>
      </c>
      <c r="H49" s="8">
        <v>9.6559999999999993E-2</v>
      </c>
      <c r="I49" s="15">
        <v>0.13075999999999996</v>
      </c>
      <c r="J49" s="7">
        <v>0.10186000000000001</v>
      </c>
      <c r="K49" s="16">
        <v>8.8020000000000001E-2</v>
      </c>
      <c r="L49" s="6">
        <v>0.19070000000000001</v>
      </c>
      <c r="M49" s="7">
        <v>0.13753999999999997</v>
      </c>
      <c r="N49" s="8">
        <v>0.11302</v>
      </c>
      <c r="O49" s="15">
        <v>0.16314000000000001</v>
      </c>
      <c r="P49" s="7">
        <v>0.12038</v>
      </c>
      <c r="Q49" s="7">
        <f t="shared" si="0"/>
        <v>9.6559999999999993E-2</v>
      </c>
      <c r="R49" s="15">
        <v>0.14094000000000001</v>
      </c>
      <c r="S49" s="7">
        <v>0.10764</v>
      </c>
      <c r="T49" s="16">
        <v>9.1939999999999994E-2</v>
      </c>
      <c r="U49" s="6">
        <v>0.19928999999999994</v>
      </c>
      <c r="V49" s="7">
        <v>0.14288999999999999</v>
      </c>
      <c r="W49" s="8">
        <v>0.11689800000000002</v>
      </c>
      <c r="X49" s="15">
        <v>0.171934</v>
      </c>
      <c r="Y49" s="7">
        <v>0.12575800000000004</v>
      </c>
      <c r="Z49" s="8">
        <v>0.10446399999999997</v>
      </c>
      <c r="AA49" s="15">
        <v>0.15030000000000002</v>
      </c>
      <c r="AB49" s="7">
        <v>0.11309799999999999</v>
      </c>
      <c r="AC49" s="16">
        <v>9.5683999999999964E-2</v>
      </c>
    </row>
    <row r="50" spans="2:29" x14ac:dyDescent="0.3">
      <c r="B50" s="13">
        <f t="shared" si="1"/>
        <v>2.1000000000000005</v>
      </c>
      <c r="C50" s="6">
        <v>0.18169999999999997</v>
      </c>
      <c r="D50" s="7">
        <v>0.13194000000000003</v>
      </c>
      <c r="E50" s="8">
        <v>0.10897999999999999</v>
      </c>
      <c r="F50" s="15">
        <v>0.15377999999999997</v>
      </c>
      <c r="G50" s="7">
        <v>0.11474000000000004</v>
      </c>
      <c r="H50" s="8">
        <v>9.6579999999999971E-2</v>
      </c>
      <c r="I50" s="15">
        <v>0.13081999999999996</v>
      </c>
      <c r="J50" s="7">
        <v>0.10188000000000003</v>
      </c>
      <c r="K50" s="16">
        <v>8.8020000000000001E-2</v>
      </c>
      <c r="L50" s="6">
        <v>0.19077999999999995</v>
      </c>
      <c r="M50" s="7">
        <v>0.13757999999999998</v>
      </c>
      <c r="N50" s="8">
        <v>0.11305999999999998</v>
      </c>
      <c r="O50" s="15">
        <v>0.16317999999999999</v>
      </c>
      <c r="P50" s="7">
        <v>0.12042000000000001</v>
      </c>
      <c r="Q50" s="7">
        <f t="shared" si="0"/>
        <v>9.6579999999999971E-2</v>
      </c>
      <c r="R50" s="15">
        <v>0.14098000000000002</v>
      </c>
      <c r="S50" s="7">
        <v>0.10768000000000001</v>
      </c>
      <c r="T50" s="16">
        <v>9.1939999999999994E-2</v>
      </c>
      <c r="U50" s="6">
        <v>0.19938000000000003</v>
      </c>
      <c r="V50" s="7">
        <v>0.14294000000000001</v>
      </c>
      <c r="W50" s="8">
        <v>0.11693999999999999</v>
      </c>
      <c r="X50" s="15">
        <v>0.17199999999999999</v>
      </c>
      <c r="Y50" s="7">
        <v>0.12580000000000002</v>
      </c>
      <c r="Z50" s="8">
        <v>0.10447999999999996</v>
      </c>
      <c r="AA50" s="15">
        <v>0.15034000000000003</v>
      </c>
      <c r="AB50" s="7">
        <v>0.11311999999999997</v>
      </c>
      <c r="AC50" s="16">
        <v>9.5719999999999986E-2</v>
      </c>
    </row>
    <row r="51" spans="2:29" x14ac:dyDescent="0.3">
      <c r="B51" s="13">
        <f t="shared" si="1"/>
        <v>2.2000000000000006</v>
      </c>
      <c r="C51" s="6">
        <v>0.18173999999999998</v>
      </c>
      <c r="D51" s="7">
        <v>0.13199999999999995</v>
      </c>
      <c r="E51" s="8">
        <v>0.10899999999999999</v>
      </c>
      <c r="F51" s="15">
        <v>0.15381999999999998</v>
      </c>
      <c r="G51" s="7">
        <v>0.11474000000000001</v>
      </c>
      <c r="H51" s="8">
        <v>9.6600000000000033E-2</v>
      </c>
      <c r="I51" s="15">
        <v>0.13084000000000004</v>
      </c>
      <c r="J51" s="7">
        <v>0.10191999999999997</v>
      </c>
      <c r="K51" s="16">
        <v>8.8020000000000029E-2</v>
      </c>
      <c r="L51" s="6">
        <v>0.19082000000000002</v>
      </c>
      <c r="M51" s="7">
        <v>0.13764000000000004</v>
      </c>
      <c r="N51" s="8">
        <v>0.11309999999999999</v>
      </c>
      <c r="O51" s="15">
        <v>0.16323999999999997</v>
      </c>
      <c r="P51" s="7">
        <v>0.12044000000000001</v>
      </c>
      <c r="Q51" s="7">
        <f t="shared" si="0"/>
        <v>9.6600000000000033E-2</v>
      </c>
      <c r="R51" s="15">
        <v>0.14102000000000001</v>
      </c>
      <c r="S51" s="7">
        <v>0.10769999999999999</v>
      </c>
      <c r="T51" s="16">
        <v>9.1960000000000014E-2</v>
      </c>
      <c r="U51" s="6">
        <v>0.19943999999999998</v>
      </c>
      <c r="V51" s="7">
        <v>0.14300000000000002</v>
      </c>
      <c r="W51" s="8">
        <v>0.11696000000000001</v>
      </c>
      <c r="X51" s="15">
        <v>0.17204000000000005</v>
      </c>
      <c r="Y51" s="7">
        <v>0.12584000000000004</v>
      </c>
      <c r="Z51" s="8">
        <v>0.10452000000000002</v>
      </c>
      <c r="AA51" s="15">
        <v>0.15039999999999998</v>
      </c>
      <c r="AB51" s="7">
        <v>0.11313999999999996</v>
      </c>
      <c r="AC51" s="16">
        <v>9.5739999999999978E-2</v>
      </c>
    </row>
    <row r="52" spans="2:29" x14ac:dyDescent="0.3">
      <c r="B52" s="13">
        <f t="shared" si="1"/>
        <v>2.3000000000000007</v>
      </c>
      <c r="C52" s="6">
        <v>0.18178</v>
      </c>
      <c r="D52" s="7">
        <v>0.13201999999999997</v>
      </c>
      <c r="E52" s="8">
        <v>0.10901999999999998</v>
      </c>
      <c r="F52" s="15">
        <v>0.15385999999999997</v>
      </c>
      <c r="G52" s="7">
        <v>0.11476000000000003</v>
      </c>
      <c r="H52" s="8">
        <v>9.6619999999999984E-2</v>
      </c>
      <c r="I52" s="15">
        <v>0.13085999999999998</v>
      </c>
      <c r="J52" s="7">
        <v>0.10192</v>
      </c>
      <c r="K52" s="16">
        <v>8.8039999999999952E-2</v>
      </c>
      <c r="L52" s="6">
        <v>0.19085999999999997</v>
      </c>
      <c r="M52" s="7">
        <v>0.13764000000000004</v>
      </c>
      <c r="N52" s="8">
        <v>0.11311999999999997</v>
      </c>
      <c r="O52" s="15">
        <v>0.16328000000000004</v>
      </c>
      <c r="P52" s="7">
        <v>0.12048000000000002</v>
      </c>
      <c r="Q52" s="7">
        <f t="shared" si="0"/>
        <v>9.6619999999999984E-2</v>
      </c>
      <c r="R52" s="15">
        <v>0.14104</v>
      </c>
      <c r="S52" s="7">
        <v>0.10771999999999998</v>
      </c>
      <c r="T52" s="16">
        <v>9.2000000000000026E-2</v>
      </c>
      <c r="U52" s="6">
        <v>0.19947999999999999</v>
      </c>
      <c r="V52" s="7">
        <v>0.14300000000000002</v>
      </c>
      <c r="W52" s="8">
        <v>0.11700000000000003</v>
      </c>
      <c r="X52" s="15">
        <v>0.17208000000000001</v>
      </c>
      <c r="Y52" s="7">
        <v>0.12586000000000003</v>
      </c>
      <c r="Z52" s="8">
        <v>0.10453999999999997</v>
      </c>
      <c r="AA52" s="15">
        <v>0.15041999999999997</v>
      </c>
      <c r="AB52" s="7">
        <v>0.11318000000000002</v>
      </c>
      <c r="AC52" s="16">
        <v>9.5739999999999978E-2</v>
      </c>
    </row>
    <row r="53" spans="2:29" x14ac:dyDescent="0.3">
      <c r="B53" s="13">
        <f t="shared" si="1"/>
        <v>2.4000000000000008</v>
      </c>
      <c r="C53" s="6">
        <v>0.18180000000000004</v>
      </c>
      <c r="D53" s="7">
        <v>0.13204000000000002</v>
      </c>
      <c r="E53" s="8">
        <v>0.10904</v>
      </c>
      <c r="F53" s="15">
        <v>0.15387999999999999</v>
      </c>
      <c r="G53" s="7">
        <v>0.11479999999999997</v>
      </c>
      <c r="H53" s="8">
        <v>9.6620000000000025E-2</v>
      </c>
      <c r="I53" s="15">
        <v>0.13088</v>
      </c>
      <c r="J53" s="7">
        <v>0.10193999999999999</v>
      </c>
      <c r="K53" s="16">
        <v>8.8040000000000021E-2</v>
      </c>
      <c r="L53" s="6">
        <v>0.19089999999999999</v>
      </c>
      <c r="M53" s="7">
        <v>0.13765999999999998</v>
      </c>
      <c r="N53" s="8">
        <v>0.11311999999999997</v>
      </c>
      <c r="O53" s="15">
        <v>0.16327999999999995</v>
      </c>
      <c r="P53" s="7">
        <v>0.12048000000000002</v>
      </c>
      <c r="Q53" s="7">
        <f t="shared" si="0"/>
        <v>9.6620000000000025E-2</v>
      </c>
      <c r="R53" s="15">
        <v>0.14108000000000001</v>
      </c>
      <c r="S53" s="7">
        <v>0.10774</v>
      </c>
      <c r="T53" s="16">
        <v>9.1999999999999998E-2</v>
      </c>
      <c r="U53" s="6">
        <v>0.19951999999999998</v>
      </c>
      <c r="V53" s="7">
        <v>0.14301999999999995</v>
      </c>
      <c r="W53" s="8">
        <v>0.11700000000000003</v>
      </c>
      <c r="X53" s="15">
        <v>0.17212</v>
      </c>
      <c r="Y53" s="7">
        <v>0.12588000000000005</v>
      </c>
      <c r="Z53" s="8">
        <v>0.10454000000000001</v>
      </c>
      <c r="AA53" s="15">
        <v>0.15044000000000002</v>
      </c>
      <c r="AB53" s="7">
        <v>0.11320000000000001</v>
      </c>
      <c r="AC53" s="16">
        <v>9.576000000000004E-2</v>
      </c>
    </row>
    <row r="54" spans="2:29" x14ac:dyDescent="0.3">
      <c r="B54" s="13">
        <f t="shared" si="1"/>
        <v>2.5000000000000009</v>
      </c>
      <c r="C54" s="6">
        <v>0.18182000000000001</v>
      </c>
      <c r="D54" s="7">
        <v>0.13203999999999996</v>
      </c>
      <c r="E54" s="8">
        <v>0.10904000000000004</v>
      </c>
      <c r="F54" s="15">
        <v>0.15389999999999998</v>
      </c>
      <c r="G54" s="7">
        <v>0.1148</v>
      </c>
      <c r="H54" s="8">
        <v>9.6640000000000018E-2</v>
      </c>
      <c r="I54" s="15">
        <v>0.13090000000000004</v>
      </c>
      <c r="J54" s="7">
        <v>0.10193999999999999</v>
      </c>
      <c r="K54" s="16">
        <v>8.8060000000000013E-2</v>
      </c>
      <c r="L54" s="6">
        <v>0.19091999999999998</v>
      </c>
      <c r="M54" s="7">
        <v>0.13768</v>
      </c>
      <c r="N54" s="8">
        <v>0.11314</v>
      </c>
      <c r="O54" s="15">
        <v>0.16332000000000002</v>
      </c>
      <c r="P54" s="7">
        <v>0.12052</v>
      </c>
      <c r="Q54" s="7">
        <f t="shared" si="0"/>
        <v>9.6640000000000018E-2</v>
      </c>
      <c r="R54" s="15">
        <v>0.14108000000000001</v>
      </c>
      <c r="S54" s="7">
        <v>0.10774</v>
      </c>
      <c r="T54" s="16">
        <v>9.2019999999999977E-2</v>
      </c>
      <c r="U54" s="6">
        <v>0.19955999999999999</v>
      </c>
      <c r="V54" s="7">
        <v>0.14303999999999997</v>
      </c>
      <c r="W54" s="8">
        <v>0.11701999999999999</v>
      </c>
      <c r="X54" s="15">
        <v>0.17214000000000002</v>
      </c>
      <c r="Y54" s="7">
        <v>0.12590000000000001</v>
      </c>
      <c r="Z54" s="8">
        <v>0.10457999999999998</v>
      </c>
      <c r="AA54" s="15">
        <v>0.15048000000000003</v>
      </c>
      <c r="AB54" s="7">
        <v>0.11320000000000001</v>
      </c>
      <c r="AC54" s="16">
        <v>9.5780000000000032E-2</v>
      </c>
    </row>
    <row r="55" spans="2:29" x14ac:dyDescent="0.3">
      <c r="B55" s="13">
        <f t="shared" si="1"/>
        <v>2.600000000000001</v>
      </c>
      <c r="C55" s="6">
        <v>0.18184000000000006</v>
      </c>
      <c r="D55" s="7">
        <v>0.13205999999999998</v>
      </c>
      <c r="E55" s="8">
        <v>0.10904000000000004</v>
      </c>
      <c r="F55" s="15">
        <v>0.15392000000000003</v>
      </c>
      <c r="G55" s="7">
        <v>0.11482000000000003</v>
      </c>
      <c r="H55" s="8">
        <v>9.6640000000000018E-2</v>
      </c>
      <c r="I55" s="15">
        <v>0.13090000000000004</v>
      </c>
      <c r="J55" s="7">
        <v>0.10193999999999999</v>
      </c>
      <c r="K55" s="16">
        <v>8.8060000000000013E-2</v>
      </c>
      <c r="L55" s="6">
        <v>0.19094</v>
      </c>
      <c r="M55" s="7">
        <v>0.13770000000000004</v>
      </c>
      <c r="N55" s="8">
        <v>0.11314</v>
      </c>
      <c r="O55" s="15">
        <v>0.16333999999999999</v>
      </c>
      <c r="P55" s="7">
        <v>0.12052000000000003</v>
      </c>
      <c r="Q55" s="7">
        <f t="shared" si="0"/>
        <v>9.6640000000000018E-2</v>
      </c>
      <c r="R55" s="15">
        <v>0.14110000000000003</v>
      </c>
      <c r="S55" s="7">
        <v>0.10776000000000004</v>
      </c>
      <c r="T55" s="16">
        <v>9.2019999999999977E-2</v>
      </c>
      <c r="U55" s="6">
        <v>0.19955999999999999</v>
      </c>
      <c r="V55" s="7">
        <v>0.14306000000000002</v>
      </c>
      <c r="W55" s="8">
        <v>0.11701999999999999</v>
      </c>
      <c r="X55" s="15">
        <v>0.17215999999999998</v>
      </c>
      <c r="Y55" s="7">
        <v>0.12590000000000001</v>
      </c>
      <c r="Z55" s="8">
        <v>0.10456</v>
      </c>
      <c r="AA55" s="15">
        <v>0.15049999999999997</v>
      </c>
      <c r="AB55" s="7">
        <v>0.11321999999999999</v>
      </c>
      <c r="AC55" s="16">
        <v>9.5780000000000032E-2</v>
      </c>
    </row>
    <row r="56" spans="2:29" x14ac:dyDescent="0.3">
      <c r="B56" s="13">
        <f t="shared" si="1"/>
        <v>2.7000000000000011</v>
      </c>
      <c r="C56" s="6">
        <v>0.18185999999999999</v>
      </c>
      <c r="D56" s="7">
        <v>0.13206000000000004</v>
      </c>
      <c r="E56" s="8">
        <v>0.10905999999999999</v>
      </c>
      <c r="F56" s="15">
        <v>0.15391999999999995</v>
      </c>
      <c r="G56" s="7">
        <v>0.11481999999999999</v>
      </c>
      <c r="H56" s="8">
        <v>9.6660000000000038E-2</v>
      </c>
      <c r="I56" s="15">
        <v>0.13092000000000004</v>
      </c>
      <c r="J56" s="7">
        <v>0.10193999999999996</v>
      </c>
      <c r="K56" s="16">
        <v>8.8079999999999992E-2</v>
      </c>
      <c r="L56" s="6">
        <v>0.19093999999999997</v>
      </c>
      <c r="M56" s="7">
        <v>0.13769999999999996</v>
      </c>
      <c r="N56" s="8">
        <v>0.11315999999999996</v>
      </c>
      <c r="O56" s="15">
        <v>0.16334000000000004</v>
      </c>
      <c r="P56" s="7">
        <v>0.12052000000000003</v>
      </c>
      <c r="Q56" s="7">
        <f t="shared" si="0"/>
        <v>9.6660000000000038E-2</v>
      </c>
      <c r="R56" s="15">
        <v>0.1411</v>
      </c>
      <c r="S56" s="7">
        <v>0.10775999999999997</v>
      </c>
      <c r="T56" s="16">
        <v>9.2000000000000026E-2</v>
      </c>
      <c r="U56" s="6">
        <v>0.19958000000000001</v>
      </c>
      <c r="V56" s="7">
        <v>0.14307999999999998</v>
      </c>
      <c r="W56" s="8">
        <v>0.11704000000000001</v>
      </c>
      <c r="X56" s="15">
        <v>0.17218000000000003</v>
      </c>
      <c r="Y56" s="7">
        <v>0.12592000000000003</v>
      </c>
      <c r="Z56" s="8">
        <v>0.10458000000000002</v>
      </c>
      <c r="AA56" s="15">
        <v>0.15048000000000003</v>
      </c>
      <c r="AB56" s="7">
        <v>0.11321999999999999</v>
      </c>
      <c r="AC56" s="16">
        <v>9.577999999999999E-2</v>
      </c>
    </row>
    <row r="57" spans="2:29" x14ac:dyDescent="0.3">
      <c r="B57" s="13">
        <f t="shared" si="1"/>
        <v>2.8000000000000012</v>
      </c>
      <c r="C57" s="6">
        <v>0.18185999999999999</v>
      </c>
      <c r="D57" s="7">
        <v>0.13208000000000003</v>
      </c>
      <c r="E57" s="8">
        <v>0.10907999999999998</v>
      </c>
      <c r="F57" s="15">
        <v>0.15393999999999999</v>
      </c>
      <c r="G57" s="7">
        <v>0.11482000000000003</v>
      </c>
      <c r="H57" s="8">
        <v>9.6639999999999976E-2</v>
      </c>
      <c r="I57" s="15">
        <v>0.13089999999999999</v>
      </c>
      <c r="J57" s="7">
        <v>0.10194000000000003</v>
      </c>
      <c r="K57" s="16">
        <v>8.8060000000000041E-2</v>
      </c>
      <c r="L57" s="6">
        <v>0.19095999999999996</v>
      </c>
      <c r="M57" s="7">
        <v>0.13771999999999998</v>
      </c>
      <c r="N57" s="8">
        <v>0.11316000000000002</v>
      </c>
      <c r="O57" s="15">
        <v>0.16336000000000003</v>
      </c>
      <c r="P57" s="7">
        <v>0.12052</v>
      </c>
      <c r="Q57" s="7">
        <f t="shared" si="0"/>
        <v>9.6639999999999976E-2</v>
      </c>
      <c r="R57" s="15">
        <v>0.1411</v>
      </c>
      <c r="S57" s="7">
        <v>0.10775999999999999</v>
      </c>
      <c r="T57" s="16">
        <v>9.1999999999999998E-2</v>
      </c>
      <c r="U57" s="6">
        <v>0.19957999999999998</v>
      </c>
      <c r="V57" s="7">
        <v>0.14307999999999996</v>
      </c>
      <c r="W57" s="8">
        <v>0.11703999999999998</v>
      </c>
      <c r="X57" s="15">
        <v>0.17218</v>
      </c>
      <c r="Y57" s="7">
        <v>0.12592000000000003</v>
      </c>
      <c r="Z57" s="8">
        <v>0.10458000000000002</v>
      </c>
      <c r="AA57" s="15">
        <v>0.15049999999999999</v>
      </c>
      <c r="AB57" s="7">
        <v>0.11323999999999998</v>
      </c>
      <c r="AC57" s="16">
        <v>9.5799999999999982E-2</v>
      </c>
    </row>
    <row r="58" spans="2:29" x14ac:dyDescent="0.3">
      <c r="B58" s="13">
        <f t="shared" si="1"/>
        <v>2.9000000000000012</v>
      </c>
      <c r="C58" s="6">
        <v>0.18185999999999999</v>
      </c>
      <c r="D58" s="7">
        <v>0.13205999999999996</v>
      </c>
      <c r="E58" s="8">
        <v>0.10905999999999999</v>
      </c>
      <c r="F58" s="15">
        <v>0.15394000000000002</v>
      </c>
      <c r="G58" s="7">
        <v>0.11481999999999999</v>
      </c>
      <c r="H58" s="8">
        <v>9.6640000000000018E-2</v>
      </c>
      <c r="I58" s="15">
        <v>0.13089999999999999</v>
      </c>
      <c r="J58" s="7">
        <v>0.10196000000000001</v>
      </c>
      <c r="K58" s="16">
        <v>8.8080000000000033E-2</v>
      </c>
      <c r="L58" s="6">
        <v>0.19095999999999999</v>
      </c>
      <c r="M58" s="7">
        <v>0.13771999999999998</v>
      </c>
      <c r="N58" s="8">
        <v>0.11316000000000002</v>
      </c>
      <c r="O58" s="15">
        <v>0.16335999999999998</v>
      </c>
      <c r="P58" s="7">
        <v>0.12052</v>
      </c>
      <c r="Q58" s="7">
        <f t="shared" si="0"/>
        <v>9.6640000000000018E-2</v>
      </c>
      <c r="R58" s="15">
        <v>0.1411</v>
      </c>
      <c r="S58" s="7">
        <v>0.10775999999999999</v>
      </c>
      <c r="T58" s="16">
        <v>9.2019999999999977E-2</v>
      </c>
      <c r="U58" s="6">
        <v>0.19959999999999997</v>
      </c>
      <c r="V58" s="7">
        <v>0.14310000000000003</v>
      </c>
      <c r="W58" s="8">
        <v>0.11706000000000003</v>
      </c>
      <c r="X58" s="15">
        <v>0.17217999999999997</v>
      </c>
      <c r="Y58" s="7">
        <v>0.12591999999999998</v>
      </c>
      <c r="Z58" s="8">
        <v>0.10457999999999998</v>
      </c>
      <c r="AA58" s="15">
        <v>0.15052000000000004</v>
      </c>
      <c r="AB58" s="7">
        <v>0.11323999999999998</v>
      </c>
      <c r="AC58" s="16">
        <v>9.5780000000000032E-2</v>
      </c>
    </row>
    <row r="59" spans="2:29" ht="15" thickBot="1" x14ac:dyDescent="0.35">
      <c r="B59" s="14">
        <f t="shared" si="1"/>
        <v>3.0000000000000013</v>
      </c>
      <c r="C59" s="9">
        <v>0.18185999999999999</v>
      </c>
      <c r="D59" s="10">
        <v>0.13207999999999998</v>
      </c>
      <c r="E59" s="11">
        <v>0.10905999999999999</v>
      </c>
      <c r="F59" s="17">
        <v>0.15392</v>
      </c>
      <c r="G59" s="10">
        <v>0.11483999999999998</v>
      </c>
      <c r="H59" s="11">
        <v>9.666000000000001E-2</v>
      </c>
      <c r="I59" s="17">
        <v>0.13091999999999998</v>
      </c>
      <c r="J59" s="10">
        <v>0.10193999999999999</v>
      </c>
      <c r="K59" s="18">
        <v>8.8079999999999992E-2</v>
      </c>
      <c r="L59" s="9">
        <v>0.19098000000000004</v>
      </c>
      <c r="M59" s="10">
        <v>0.13771999999999998</v>
      </c>
      <c r="N59" s="11">
        <v>0.11316000000000002</v>
      </c>
      <c r="O59" s="17">
        <v>0.16333999999999999</v>
      </c>
      <c r="P59" s="10">
        <v>0.12051999999999996</v>
      </c>
      <c r="Q59" s="10">
        <f t="shared" si="0"/>
        <v>9.666000000000001E-2</v>
      </c>
      <c r="R59" s="17">
        <v>0.14109999999999995</v>
      </c>
      <c r="S59" s="10">
        <v>0.10775999999999999</v>
      </c>
      <c r="T59" s="18">
        <v>9.2020000000000018E-2</v>
      </c>
      <c r="U59" s="9">
        <v>0.19959999999999997</v>
      </c>
      <c r="V59" s="10">
        <v>0.14307999999999998</v>
      </c>
      <c r="W59" s="11">
        <v>0.11706000000000003</v>
      </c>
      <c r="X59" s="17">
        <v>0.17219999999999999</v>
      </c>
      <c r="Y59" s="10">
        <v>0.12593999999999997</v>
      </c>
      <c r="Z59" s="11">
        <v>0.10458000000000002</v>
      </c>
      <c r="AA59" s="17">
        <v>0.15049999999999999</v>
      </c>
      <c r="AB59" s="10">
        <v>0.11322000000000003</v>
      </c>
      <c r="AC59" s="18">
        <v>9.5800000000000024E-2</v>
      </c>
    </row>
  </sheetData>
  <mergeCells count="14">
    <mergeCell ref="R2:T2"/>
    <mergeCell ref="U2:W2"/>
    <mergeCell ref="X2:Z2"/>
    <mergeCell ref="AA2:AC2"/>
    <mergeCell ref="A1:B1"/>
    <mergeCell ref="C1:K1"/>
    <mergeCell ref="L1:T1"/>
    <mergeCell ref="U1:AC1"/>
    <mergeCell ref="A2:B2"/>
    <mergeCell ref="C2:E2"/>
    <mergeCell ref="F2:H2"/>
    <mergeCell ref="I2:K2"/>
    <mergeCell ref="L2:N2"/>
    <mergeCell ref="O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51B9A-E650-473F-A33B-49A713FC6D9B}">
  <dimension ref="A1:AC59"/>
  <sheetViews>
    <sheetView workbookViewId="0">
      <selection activeCell="I59" sqref="I59"/>
    </sheetView>
  </sheetViews>
  <sheetFormatPr defaultRowHeight="14.4" x14ac:dyDescent="0.3"/>
  <cols>
    <col min="1" max="1" width="12.88671875" customWidth="1"/>
    <col min="2" max="2" width="12.6640625" customWidth="1"/>
    <col min="3" max="29" width="14.6640625" customWidth="1"/>
  </cols>
  <sheetData>
    <row r="1" spans="1:29" ht="15.6" x14ac:dyDescent="0.35">
      <c r="A1" s="27" t="s">
        <v>10</v>
      </c>
      <c r="B1" s="28"/>
      <c r="C1" s="35" t="s">
        <v>0</v>
      </c>
      <c r="D1" s="36"/>
      <c r="E1" s="36"/>
      <c r="F1" s="36"/>
      <c r="G1" s="36"/>
      <c r="H1" s="36"/>
      <c r="I1" s="36"/>
      <c r="J1" s="36"/>
      <c r="K1" s="37"/>
      <c r="L1" s="35" t="s">
        <v>5</v>
      </c>
      <c r="M1" s="36"/>
      <c r="N1" s="36"/>
      <c r="O1" s="36"/>
      <c r="P1" s="36"/>
      <c r="Q1" s="36"/>
      <c r="R1" s="36"/>
      <c r="S1" s="36"/>
      <c r="T1" s="37"/>
      <c r="U1" s="35" t="s">
        <v>6</v>
      </c>
      <c r="V1" s="36"/>
      <c r="W1" s="36"/>
      <c r="X1" s="36"/>
      <c r="Y1" s="36"/>
      <c r="Z1" s="36"/>
      <c r="AA1" s="36"/>
      <c r="AB1" s="36"/>
      <c r="AC1" s="37"/>
    </row>
    <row r="2" spans="1:29" ht="15" thickBot="1" x14ac:dyDescent="0.35">
      <c r="A2" s="29"/>
      <c r="B2" s="30"/>
      <c r="C2" s="38" t="s">
        <v>1</v>
      </c>
      <c r="D2" s="32"/>
      <c r="E2" s="33"/>
      <c r="F2" s="31" t="s">
        <v>2</v>
      </c>
      <c r="G2" s="32"/>
      <c r="H2" s="33"/>
      <c r="I2" s="31" t="s">
        <v>3</v>
      </c>
      <c r="J2" s="32"/>
      <c r="K2" s="34"/>
      <c r="L2" s="38" t="s">
        <v>1</v>
      </c>
      <c r="M2" s="32"/>
      <c r="N2" s="33"/>
      <c r="O2" s="31" t="s">
        <v>2</v>
      </c>
      <c r="P2" s="32"/>
      <c r="Q2" s="33"/>
      <c r="R2" s="31" t="s">
        <v>3</v>
      </c>
      <c r="S2" s="32"/>
      <c r="T2" s="34"/>
      <c r="U2" s="38" t="s">
        <v>1</v>
      </c>
      <c r="V2" s="32"/>
      <c r="W2" s="33"/>
      <c r="X2" s="31" t="s">
        <v>3</v>
      </c>
      <c r="Y2" s="32"/>
      <c r="Z2" s="33"/>
      <c r="AA2" s="31" t="s">
        <v>3</v>
      </c>
      <c r="AB2" s="32"/>
      <c r="AC2" s="34"/>
    </row>
    <row r="3" spans="1:29" ht="15.6" x14ac:dyDescent="0.35">
      <c r="B3" s="12" t="s">
        <v>4</v>
      </c>
      <c r="C3" s="4" t="s">
        <v>7</v>
      </c>
      <c r="D3" s="2" t="s">
        <v>8</v>
      </c>
      <c r="E3" s="2" t="s">
        <v>9</v>
      </c>
      <c r="F3" s="1" t="s">
        <v>7</v>
      </c>
      <c r="G3" s="2" t="s">
        <v>8</v>
      </c>
      <c r="H3" s="3" t="s">
        <v>9</v>
      </c>
      <c r="I3" s="2" t="s">
        <v>7</v>
      </c>
      <c r="J3" s="2" t="s">
        <v>8</v>
      </c>
      <c r="K3" s="3" t="s">
        <v>9</v>
      </c>
      <c r="L3" s="4" t="s">
        <v>7</v>
      </c>
      <c r="M3" s="2" t="s">
        <v>8</v>
      </c>
      <c r="N3" s="2" t="s">
        <v>9</v>
      </c>
      <c r="O3" s="1" t="s">
        <v>7</v>
      </c>
      <c r="P3" s="2" t="s">
        <v>8</v>
      </c>
      <c r="Q3" s="3" t="s">
        <v>9</v>
      </c>
      <c r="R3" s="2" t="s">
        <v>7</v>
      </c>
      <c r="S3" s="2" t="s">
        <v>8</v>
      </c>
      <c r="T3" s="3" t="s">
        <v>9</v>
      </c>
      <c r="U3" s="4" t="s">
        <v>7</v>
      </c>
      <c r="V3" s="2" t="s">
        <v>8</v>
      </c>
      <c r="W3" s="2" t="s">
        <v>9</v>
      </c>
      <c r="X3" s="1" t="s">
        <v>7</v>
      </c>
      <c r="Y3" s="2" t="s">
        <v>8</v>
      </c>
      <c r="Z3" s="3" t="s">
        <v>9</v>
      </c>
      <c r="AA3" s="2" t="s">
        <v>7</v>
      </c>
      <c r="AB3" s="2" t="s">
        <v>8</v>
      </c>
      <c r="AC3" s="22" t="s">
        <v>9</v>
      </c>
    </row>
    <row r="4" spans="1:29" x14ac:dyDescent="0.3">
      <c r="B4" s="13">
        <v>-2.5</v>
      </c>
      <c r="C4" s="23">
        <v>0.60429033693122314</v>
      </c>
      <c r="D4" s="24">
        <v>0.6057571636990996</v>
      </c>
      <c r="E4" s="25">
        <v>0.60684393407144177</v>
      </c>
      <c r="F4" s="23">
        <v>0.55073900723037483</v>
      </c>
      <c r="G4" s="24">
        <v>0.55214943299850405</v>
      </c>
      <c r="H4" s="25">
        <v>0.55315913497574465</v>
      </c>
      <c r="I4" s="23">
        <v>0.49705745275157098</v>
      </c>
      <c r="J4" s="24">
        <v>0.4981723339548777</v>
      </c>
      <c r="K4" s="25">
        <v>0.49894688282990546</v>
      </c>
      <c r="L4" s="23">
        <v>0.60401308467067871</v>
      </c>
      <c r="M4" s="24">
        <v>0.60545054238658524</v>
      </c>
      <c r="N4" s="25">
        <v>0.60654285061431112</v>
      </c>
      <c r="O4" s="23">
        <v>0.55052257316106401</v>
      </c>
      <c r="P4" s="24">
        <v>0.55190393165148321</v>
      </c>
      <c r="Q4" s="25">
        <v>0.55291489310702002</v>
      </c>
      <c r="R4" s="23">
        <v>0.49649230545533302</v>
      </c>
      <c r="S4" s="24">
        <v>0.49773036321877323</v>
      </c>
      <c r="T4" s="25">
        <v>0.49859359733859143</v>
      </c>
      <c r="U4" s="23">
        <v>0.6037545646480208</v>
      </c>
      <c r="V4" s="24">
        <v>0.60516829267690075</v>
      </c>
      <c r="W4" s="25">
        <v>0.60623420557148233</v>
      </c>
      <c r="X4" s="23">
        <v>0.55026295532094927</v>
      </c>
      <c r="Y4" s="24">
        <v>0.55163113386707163</v>
      </c>
      <c r="Z4" s="25">
        <v>0.5526458414904698</v>
      </c>
      <c r="AA4" s="23">
        <v>0.49612765099261841</v>
      </c>
      <c r="AB4" s="24">
        <v>0.49737497414814386</v>
      </c>
      <c r="AC4" s="25">
        <v>0.49825400284291721</v>
      </c>
    </row>
    <row r="5" spans="1:29" x14ac:dyDescent="0.3">
      <c r="B5" s="13">
        <f>B4+0.1</f>
        <v>-2.4</v>
      </c>
      <c r="C5" s="15">
        <v>0.67833469160644144</v>
      </c>
      <c r="D5" s="7">
        <v>0.68012529095171426</v>
      </c>
      <c r="E5" s="8">
        <v>0.68144168367000169</v>
      </c>
      <c r="F5" s="15">
        <v>0.63539501465324333</v>
      </c>
      <c r="G5" s="7">
        <v>0.63720904122525701</v>
      </c>
      <c r="H5" s="8">
        <v>0.63851204505520176</v>
      </c>
      <c r="I5" s="15">
        <v>0.59262300813412927</v>
      </c>
      <c r="J5" s="7">
        <v>0.5939879436382669</v>
      </c>
      <c r="K5" s="8">
        <v>0.59494734916706515</v>
      </c>
      <c r="L5" s="15">
        <v>0.6779345023599912</v>
      </c>
      <c r="M5" s="7">
        <v>0.67970632093402683</v>
      </c>
      <c r="N5" s="8">
        <v>0.68104709802161911</v>
      </c>
      <c r="O5" s="15">
        <v>0.63512705799062708</v>
      </c>
      <c r="P5" s="7">
        <v>0.63688801321071031</v>
      </c>
      <c r="Q5" s="8">
        <v>0.63816357355563325</v>
      </c>
      <c r="R5" s="15">
        <v>0.59215237155955913</v>
      </c>
      <c r="S5" s="7">
        <v>0.59378416436428805</v>
      </c>
      <c r="T5" s="8">
        <v>0.59492863936930129</v>
      </c>
      <c r="U5" s="15">
        <v>0.67764284955714094</v>
      </c>
      <c r="V5" s="7">
        <v>0.67937300178795401</v>
      </c>
      <c r="W5" s="8">
        <v>0.68067476097237711</v>
      </c>
      <c r="X5" s="15">
        <v>0.63486757978284214</v>
      </c>
      <c r="Y5" s="7">
        <v>0.63660319301965196</v>
      </c>
      <c r="Z5" s="8">
        <v>0.63788033511379594</v>
      </c>
      <c r="AA5" s="15">
        <v>0.59163487646524593</v>
      </c>
      <c r="AB5" s="7">
        <v>0.59329471167375825</v>
      </c>
      <c r="AC5" s="8">
        <v>0.59447048332736541</v>
      </c>
    </row>
    <row r="6" spans="1:29" x14ac:dyDescent="0.3">
      <c r="B6" s="13">
        <f t="shared" ref="B6:B59" si="0">B5+0.1</f>
        <v>-2.2999999999999998</v>
      </c>
      <c r="C6" s="15">
        <v>0.74105601439636504</v>
      </c>
      <c r="D6" s="7">
        <v>0.74326116884335047</v>
      </c>
      <c r="E6" s="8">
        <v>0.74488571893757916</v>
      </c>
      <c r="F6" s="15">
        <v>0.70658208474551343</v>
      </c>
      <c r="G6" s="7">
        <v>0.70892884191083005</v>
      </c>
      <c r="H6" s="8">
        <v>0.71060256979654002</v>
      </c>
      <c r="I6" s="15">
        <v>0.67215991173312717</v>
      </c>
      <c r="J6" s="7">
        <v>0.67382178500149625</v>
      </c>
      <c r="K6" s="8">
        <v>0.67499231361081835</v>
      </c>
      <c r="L6" s="15">
        <v>0.74050855042730612</v>
      </c>
      <c r="M6" s="7">
        <v>0.74272842066906231</v>
      </c>
      <c r="N6" s="8">
        <v>0.74439253801510075</v>
      </c>
      <c r="O6" s="15">
        <v>0.70614087869070208</v>
      </c>
      <c r="P6" s="7">
        <v>0.70840049994413967</v>
      </c>
      <c r="Q6" s="8">
        <v>0.71004859218096883</v>
      </c>
      <c r="R6" s="15">
        <v>0.67214529505725362</v>
      </c>
      <c r="S6" s="7">
        <v>0.67424338086241375</v>
      </c>
      <c r="T6" s="8">
        <v>0.67567325024996705</v>
      </c>
      <c r="U6" s="15">
        <v>0.74015180320362939</v>
      </c>
      <c r="V6" s="7">
        <v>0.74229797615933435</v>
      </c>
      <c r="W6" s="8">
        <v>0.74392393689428671</v>
      </c>
      <c r="X6" s="15">
        <v>0.70590247096872039</v>
      </c>
      <c r="Y6" s="7">
        <v>0.70811305871527996</v>
      </c>
      <c r="Z6" s="8">
        <v>0.70972556160552003</v>
      </c>
      <c r="AA6" s="15">
        <v>0.67140847542821591</v>
      </c>
      <c r="AB6" s="7">
        <v>0.67358915276865838</v>
      </c>
      <c r="AC6" s="8">
        <v>0.67513626681467975</v>
      </c>
    </row>
    <row r="7" spans="1:29" x14ac:dyDescent="0.3">
      <c r="B7" s="13">
        <f t="shared" si="0"/>
        <v>-2.1999999999999997</v>
      </c>
      <c r="C7" s="15">
        <v>0.79421266268872004</v>
      </c>
      <c r="D7" s="7">
        <v>0.79697625637001468</v>
      </c>
      <c r="E7" s="8">
        <v>0.79905170753881904</v>
      </c>
      <c r="F7" s="15">
        <v>0.76673490461336213</v>
      </c>
      <c r="G7" s="7">
        <v>0.76983184958279982</v>
      </c>
      <c r="H7" s="8">
        <v>0.77200740128283019</v>
      </c>
      <c r="I7" s="15">
        <v>0.73868918424575658</v>
      </c>
      <c r="J7" s="7">
        <v>0.74071668002692603</v>
      </c>
      <c r="K7" s="8">
        <v>0.7422031923310568</v>
      </c>
      <c r="L7" s="15">
        <v>0.79354717682624243</v>
      </c>
      <c r="M7" s="7">
        <v>0.79634830081762631</v>
      </c>
      <c r="N7" s="8">
        <v>0.79841150887531354</v>
      </c>
      <c r="O7" s="15">
        <v>0.76600063365558524</v>
      </c>
      <c r="P7" s="7">
        <v>0.76898277299034001</v>
      </c>
      <c r="Q7" s="8">
        <v>0.77114522294913712</v>
      </c>
      <c r="R7" s="15">
        <v>0.73944692696658076</v>
      </c>
      <c r="S7" s="7">
        <v>0.74210330402569924</v>
      </c>
      <c r="T7" s="8">
        <v>0.74380794769327074</v>
      </c>
      <c r="U7" s="15">
        <v>0.79306195049134032</v>
      </c>
      <c r="V7" s="7">
        <v>0.79577793006176945</v>
      </c>
      <c r="W7" s="8">
        <v>0.79782419851488739</v>
      </c>
      <c r="X7" s="15">
        <v>0.76577908407638384</v>
      </c>
      <c r="Y7" s="7">
        <v>0.76863668042151301</v>
      </c>
      <c r="Z7" s="8">
        <v>0.77073256973884363</v>
      </c>
      <c r="AA7" s="15">
        <v>0.73845307052335696</v>
      </c>
      <c r="AB7" s="7">
        <v>0.74132159164661415</v>
      </c>
      <c r="AC7" s="8">
        <v>0.74331988294557161</v>
      </c>
    </row>
    <row r="8" spans="1:29" x14ac:dyDescent="0.3">
      <c r="B8" s="13">
        <f t="shared" si="0"/>
        <v>-2.0999999999999996</v>
      </c>
      <c r="C8" s="15">
        <v>0.83874682569899273</v>
      </c>
      <c r="D8" s="7">
        <v>0.84228683152684347</v>
      </c>
      <c r="E8" s="8">
        <v>0.84497726820102081</v>
      </c>
      <c r="F8" s="15">
        <v>0.81742500143099317</v>
      </c>
      <c r="G8" s="7">
        <v>0.82136565272883799</v>
      </c>
      <c r="H8" s="8">
        <v>0.82412726732447472</v>
      </c>
      <c r="I8" s="15">
        <v>0.79412280683038916</v>
      </c>
      <c r="J8" s="7">
        <v>0.79675888382517512</v>
      </c>
      <c r="K8" s="8">
        <v>0.79867174320309542</v>
      </c>
      <c r="L8" s="15">
        <v>0.83784263225981148</v>
      </c>
      <c r="M8" s="7">
        <v>0.84142791611298196</v>
      </c>
      <c r="N8" s="8">
        <v>0.84415071751617143</v>
      </c>
      <c r="O8" s="15">
        <v>0.81614947725932363</v>
      </c>
      <c r="P8" s="7">
        <v>0.82007075031212284</v>
      </c>
      <c r="Q8" s="8">
        <v>0.822949753968088</v>
      </c>
      <c r="R8" s="15">
        <v>0.79599200179396945</v>
      </c>
      <c r="S8" s="7">
        <v>0.79920078814148399</v>
      </c>
      <c r="T8" s="8">
        <v>0.8014169047670443</v>
      </c>
      <c r="U8" s="15">
        <v>0.83719270732182494</v>
      </c>
      <c r="V8" s="7">
        <v>0.84068939241084606</v>
      </c>
      <c r="W8" s="8">
        <v>0.84333575428188567</v>
      </c>
      <c r="X8" s="15">
        <v>0.81590626328570537</v>
      </c>
      <c r="Y8" s="7">
        <v>0.81961059052744933</v>
      </c>
      <c r="Z8" s="8">
        <v>0.82234201973490795</v>
      </c>
      <c r="AA8" s="15">
        <v>0.794784673343499</v>
      </c>
      <c r="AB8" s="7">
        <v>0.7984875358324367</v>
      </c>
      <c r="AC8" s="8">
        <v>0.80107602782596121</v>
      </c>
    </row>
    <row r="9" spans="1:29" x14ac:dyDescent="0.3">
      <c r="B9" s="13">
        <f t="shared" si="0"/>
        <v>-1.9999999999999996</v>
      </c>
      <c r="C9" s="15">
        <v>0.87579960639717935</v>
      </c>
      <c r="D9" s="7">
        <v>0.8804410017778147</v>
      </c>
      <c r="E9" s="8">
        <v>0.88393672871169104</v>
      </c>
      <c r="F9" s="15">
        <v>0.85986893959101174</v>
      </c>
      <c r="G9" s="7">
        <v>0.86497714888638322</v>
      </c>
      <c r="H9" s="8">
        <v>0.86850494987163473</v>
      </c>
      <c r="I9" s="15">
        <v>0.84012071473406524</v>
      </c>
      <c r="J9" s="7">
        <v>0.84350404483805552</v>
      </c>
      <c r="K9" s="8">
        <v>0.84598288981967118</v>
      </c>
      <c r="L9" s="15">
        <v>0.87465773148364223</v>
      </c>
      <c r="M9" s="7">
        <v>0.87927974576825996</v>
      </c>
      <c r="N9" s="8">
        <v>0.88283196150420606</v>
      </c>
      <c r="O9" s="15">
        <v>0.85792959236732635</v>
      </c>
      <c r="P9" s="7">
        <v>0.86316667708937256</v>
      </c>
      <c r="Q9" s="8">
        <v>0.86693225174495703</v>
      </c>
      <c r="R9" s="15">
        <v>0.84320360949187478</v>
      </c>
      <c r="S9" s="7">
        <v>0.84716405102630832</v>
      </c>
      <c r="T9" s="8">
        <v>0.84987343201130927</v>
      </c>
      <c r="U9" s="15">
        <v>0.87373947871166213</v>
      </c>
      <c r="V9" s="7">
        <v>0.87826106699097417</v>
      </c>
      <c r="W9" s="8">
        <v>0.88173992803813084</v>
      </c>
      <c r="X9" s="15">
        <v>0.85761911088539267</v>
      </c>
      <c r="Y9" s="7">
        <v>0.86246724711278433</v>
      </c>
      <c r="Z9" s="8">
        <v>0.86609028260477339</v>
      </c>
      <c r="AA9" s="15">
        <v>0.84190945199370459</v>
      </c>
      <c r="AB9" s="7">
        <v>0.84666402395871698</v>
      </c>
      <c r="AC9" s="8">
        <v>0.84993619947471144</v>
      </c>
    </row>
    <row r="10" spans="1:29" x14ac:dyDescent="0.3">
      <c r="B10" s="13">
        <f t="shared" si="0"/>
        <v>-1.8999999999999995</v>
      </c>
      <c r="C10" s="15">
        <v>0.90611285375153339</v>
      </c>
      <c r="D10" s="7">
        <v>0.9120884377377988</v>
      </c>
      <c r="E10" s="8">
        <v>0.91672151813902147</v>
      </c>
      <c r="F10" s="15">
        <v>0.89512892273329769</v>
      </c>
      <c r="G10" s="7">
        <v>0.90156912812095191</v>
      </c>
      <c r="H10" s="8">
        <v>0.90602907389983389</v>
      </c>
      <c r="I10" s="15">
        <v>0.87796860281129119</v>
      </c>
      <c r="J10" s="7">
        <v>0.88236690359079051</v>
      </c>
      <c r="K10" s="8">
        <v>0.8855912993493622</v>
      </c>
      <c r="L10" s="15">
        <v>0.90460950908773063</v>
      </c>
      <c r="M10" s="7">
        <v>0.91057455673604182</v>
      </c>
      <c r="N10" s="8">
        <v>0.91524190344911516</v>
      </c>
      <c r="O10" s="15">
        <v>0.89247092383292737</v>
      </c>
      <c r="P10" s="7">
        <v>0.89929473558412265</v>
      </c>
      <c r="Q10" s="8">
        <v>0.90420234786680032</v>
      </c>
      <c r="R10" s="15">
        <v>0.88223598373087919</v>
      </c>
      <c r="S10" s="7">
        <v>0.88715352620336241</v>
      </c>
      <c r="T10" s="8">
        <v>0.89063823142764653</v>
      </c>
      <c r="U10" s="15">
        <v>0.90338796765068441</v>
      </c>
      <c r="V10" s="7">
        <v>0.90922634252741363</v>
      </c>
      <c r="W10" s="8">
        <v>0.91385166699810749</v>
      </c>
      <c r="X10" s="15">
        <v>0.89187153375394201</v>
      </c>
      <c r="Y10" s="7">
        <v>0.8982482458972576</v>
      </c>
      <c r="Z10" s="8">
        <v>0.90306559472653369</v>
      </c>
      <c r="AA10" s="15">
        <v>0.88095794127578653</v>
      </c>
      <c r="AB10" s="7">
        <v>0.88695347278769288</v>
      </c>
      <c r="AC10" s="8">
        <v>0.89109713367051657</v>
      </c>
    </row>
    <row r="11" spans="1:29" x14ac:dyDescent="0.3">
      <c r="B11" s="13">
        <f t="shared" si="0"/>
        <v>-1.7999999999999994</v>
      </c>
      <c r="C11" s="15">
        <v>0.9305741413420352</v>
      </c>
      <c r="D11" s="7">
        <v>0.93839796308267798</v>
      </c>
      <c r="E11" s="8">
        <v>0.94444618485184384</v>
      </c>
      <c r="F11" s="15">
        <v>0.92420486931083567</v>
      </c>
      <c r="G11" s="7">
        <v>0.93226245243263517</v>
      </c>
      <c r="H11" s="8">
        <v>0.9378438523698035</v>
      </c>
      <c r="I11" s="15">
        <v>0.90894057968794195</v>
      </c>
      <c r="J11" s="7">
        <v>0.91460298083103619</v>
      </c>
      <c r="K11" s="8">
        <v>0.91879490699049193</v>
      </c>
      <c r="L11" s="15">
        <v>0.92867629646020966</v>
      </c>
      <c r="M11" s="7">
        <v>0.93638850386766614</v>
      </c>
      <c r="N11" s="8">
        <v>0.9424738197890512</v>
      </c>
      <c r="O11" s="15">
        <v>0.92082808783334613</v>
      </c>
      <c r="P11" s="7">
        <v>0.92959785602869272</v>
      </c>
      <c r="Q11" s="8">
        <v>0.93584789874482688</v>
      </c>
      <c r="R11" s="15">
        <v>0.91416943114038629</v>
      </c>
      <c r="S11" s="7">
        <v>0.92039421435478563</v>
      </c>
      <c r="T11" s="8">
        <v>0.92486367667026781</v>
      </c>
      <c r="U11" s="15">
        <v>0.92703050392571895</v>
      </c>
      <c r="V11" s="7">
        <v>0.93462027466762743</v>
      </c>
      <c r="W11" s="8">
        <v>0.94068373008024464</v>
      </c>
      <c r="X11" s="15">
        <v>0.91977414986563544</v>
      </c>
      <c r="Y11" s="7">
        <v>0.92805477477168452</v>
      </c>
      <c r="Z11" s="8">
        <v>0.93432719278593934</v>
      </c>
      <c r="AA11" s="15">
        <v>0.91303848052276171</v>
      </c>
      <c r="AB11" s="7">
        <v>0.9205993810371299</v>
      </c>
      <c r="AC11" s="8">
        <v>0.92585876641107334</v>
      </c>
    </row>
    <row r="12" spans="1:29" x14ac:dyDescent="0.3">
      <c r="B12" s="13">
        <f t="shared" si="0"/>
        <v>-1.6999999999999993</v>
      </c>
      <c r="C12" s="15">
        <v>0.95010856536959554</v>
      </c>
      <c r="D12" s="7">
        <v>0.96018233929597696</v>
      </c>
      <c r="E12" s="8">
        <v>0.96801166382405979</v>
      </c>
      <c r="F12" s="15">
        <v>0.94799345786385592</v>
      </c>
      <c r="G12" s="7">
        <v>0.95796417006887835</v>
      </c>
      <c r="H12" s="8">
        <v>0.96496217481627511</v>
      </c>
      <c r="I12" s="15">
        <v>0.93422289688021609</v>
      </c>
      <c r="J12" s="7">
        <v>0.94144828282759507</v>
      </c>
      <c r="K12" s="8">
        <v>0.94687852680466478</v>
      </c>
      <c r="L12" s="15">
        <v>0.94764990459039178</v>
      </c>
      <c r="M12" s="7">
        <v>0.95764281128807538</v>
      </c>
      <c r="N12" s="8">
        <v>0.96552806187879803</v>
      </c>
      <c r="O12" s="15">
        <v>0.9440051604028995</v>
      </c>
      <c r="P12" s="7">
        <v>0.9550554749607475</v>
      </c>
      <c r="Q12" s="8">
        <v>0.96294531706720055</v>
      </c>
      <c r="R12" s="15">
        <v>0.94025073524949188</v>
      </c>
      <c r="S12" s="7">
        <v>0.94813200363081651</v>
      </c>
      <c r="T12" s="8">
        <v>0.95387248649529344</v>
      </c>
      <c r="U12" s="15">
        <v>0.94557459947488898</v>
      </c>
      <c r="V12" s="7">
        <v>0.95535075249502455</v>
      </c>
      <c r="W12" s="8">
        <v>0.9632214281256869</v>
      </c>
      <c r="X12" s="15">
        <v>0.94231374590321371</v>
      </c>
      <c r="Y12" s="7">
        <v>0.95299995754337319</v>
      </c>
      <c r="Z12" s="8">
        <v>0.96100550630461867</v>
      </c>
      <c r="AA12" s="15">
        <v>0.93934512448352991</v>
      </c>
      <c r="AB12" s="7">
        <v>0.94875392465405328</v>
      </c>
      <c r="AC12" s="8">
        <v>0.95543774852911156</v>
      </c>
    </row>
    <row r="13" spans="1:29" x14ac:dyDescent="0.3">
      <c r="B13" s="13">
        <f t="shared" si="0"/>
        <v>-1.5999999999999992</v>
      </c>
      <c r="C13" s="15">
        <v>0.96541977012579272</v>
      </c>
      <c r="D13" s="7">
        <v>0.97826532727540116</v>
      </c>
      <c r="E13" s="8">
        <v>0.988183112497383</v>
      </c>
      <c r="F13" s="15">
        <v>0.96729652200650129</v>
      </c>
      <c r="G13" s="7">
        <v>0.97954472832839501</v>
      </c>
      <c r="H13" s="8">
        <v>0.98815538939415348</v>
      </c>
      <c r="I13" s="15">
        <v>0.95478658462145571</v>
      </c>
      <c r="J13" s="7">
        <v>0.96394779619397497</v>
      </c>
      <c r="K13" s="8">
        <v>0.97084473161133977</v>
      </c>
      <c r="L13" s="15">
        <v>0.96230989194723626</v>
      </c>
      <c r="M13" s="7">
        <v>0.97506715450130388</v>
      </c>
      <c r="N13" s="8">
        <v>0.98516558672061594</v>
      </c>
      <c r="O13" s="15">
        <v>0.96283582927085021</v>
      </c>
      <c r="P13" s="7">
        <v>0.97649813396826557</v>
      </c>
      <c r="Q13" s="8">
        <v>0.98623633399964095</v>
      </c>
      <c r="R13" s="15">
        <v>0.96139904418767841</v>
      </c>
      <c r="S13" s="7">
        <v>0.97132194426135321</v>
      </c>
      <c r="T13" s="8">
        <v>0.97863252669594281</v>
      </c>
      <c r="U13" s="15">
        <v>0.95963942246420864</v>
      </c>
      <c r="V13" s="7">
        <v>0.97218174551689285</v>
      </c>
      <c r="W13" s="8">
        <v>0.98231075023579872</v>
      </c>
      <c r="X13" s="15">
        <v>0.96029651437055552</v>
      </c>
      <c r="Y13" s="7">
        <v>0.97380030102328541</v>
      </c>
      <c r="Z13" s="8">
        <v>0.98390451662308576</v>
      </c>
      <c r="AA13" s="15">
        <v>0.96072602779736416</v>
      </c>
      <c r="AB13" s="7">
        <v>0.97238692198519683</v>
      </c>
      <c r="AC13" s="8">
        <v>0.98072423677634768</v>
      </c>
    </row>
    <row r="14" spans="1:29" x14ac:dyDescent="0.3">
      <c r="B14" s="13">
        <f t="shared" si="0"/>
        <v>-1.4999999999999991</v>
      </c>
      <c r="C14" s="15">
        <v>0.97705886512230122</v>
      </c>
      <c r="D14" s="7">
        <v>0.99315360013521936</v>
      </c>
      <c r="E14" s="8">
        <v>1.005431439325768</v>
      </c>
      <c r="F14" s="15">
        <v>0.98263569137442108</v>
      </c>
      <c r="G14" s="7">
        <v>0.99745398149693787</v>
      </c>
      <c r="H14" s="8">
        <v>1.0079675052954946</v>
      </c>
      <c r="I14" s="15">
        <v>0.97137776160813349</v>
      </c>
      <c r="J14" s="7">
        <v>0.98278533865845086</v>
      </c>
      <c r="K14" s="8">
        <v>0.99143662017738099</v>
      </c>
      <c r="L14" s="15">
        <v>0.97318282696331693</v>
      </c>
      <c r="M14" s="7">
        <v>0.98927094247658143</v>
      </c>
      <c r="N14" s="8">
        <v>1.001919665059839</v>
      </c>
      <c r="O14" s="15">
        <v>0.97780464372182274</v>
      </c>
      <c r="P14" s="7">
        <v>0.99438318333745235</v>
      </c>
      <c r="Q14" s="8">
        <v>1.006222028162864</v>
      </c>
      <c r="R14" s="15">
        <v>0.97830832939759294</v>
      </c>
      <c r="S14" s="7">
        <v>0.99063423534160067</v>
      </c>
      <c r="T14" s="8">
        <v>0.99977184192650348</v>
      </c>
      <c r="U14" s="15">
        <v>0.96983537587576374</v>
      </c>
      <c r="V14" s="7">
        <v>0.98570513619074129</v>
      </c>
      <c r="W14" s="8">
        <v>0.99849232618825734</v>
      </c>
      <c r="X14" s="15">
        <v>0.97432536801469938</v>
      </c>
      <c r="Y14" s="7">
        <v>0.9911210407373009</v>
      </c>
      <c r="Z14" s="8">
        <v>1.0036048902620593</v>
      </c>
      <c r="AA14" s="15">
        <v>0.9778511414865253</v>
      </c>
      <c r="AB14" s="7">
        <v>0.99212909230016577</v>
      </c>
      <c r="AC14" s="8">
        <v>1.0024309514568752</v>
      </c>
    </row>
    <row r="15" spans="1:29" x14ac:dyDescent="0.3">
      <c r="B15" s="13">
        <f t="shared" si="0"/>
        <v>-1.399999999999999</v>
      </c>
      <c r="C15" s="15">
        <v>0.985770746630795</v>
      </c>
      <c r="D15" s="7">
        <v>1.0054597473319555</v>
      </c>
      <c r="E15" s="8">
        <v>1.0203364382110212</v>
      </c>
      <c r="F15" s="15">
        <v>0.99471541559324828</v>
      </c>
      <c r="G15" s="7">
        <v>1.012392202401778</v>
      </c>
      <c r="H15" s="8">
        <v>1.0249865016661583</v>
      </c>
      <c r="I15" s="15">
        <v>0.98488382299648525</v>
      </c>
      <c r="J15" s="7">
        <v>0.99880860834000473</v>
      </c>
      <c r="K15" s="8">
        <v>1.0093970641006658</v>
      </c>
      <c r="L15" s="15">
        <v>0.98105115141824684</v>
      </c>
      <c r="M15" s="7">
        <v>1.000966254132897</v>
      </c>
      <c r="N15" s="8">
        <v>1.0164574889031022</v>
      </c>
      <c r="O15" s="15">
        <v>0.98962509359134565</v>
      </c>
      <c r="P15" s="7">
        <v>1.0093697952043768</v>
      </c>
      <c r="Q15" s="8">
        <v>1.0235061111816455</v>
      </c>
      <c r="R15" s="15">
        <v>0.99185472555503129</v>
      </c>
      <c r="S15" s="7">
        <v>1.0069233462285687</v>
      </c>
      <c r="T15" s="8">
        <v>1.0181587661099414</v>
      </c>
      <c r="U15" s="15">
        <v>0.97691066222308132</v>
      </c>
      <c r="V15" s="7">
        <v>0.99669465625032394</v>
      </c>
      <c r="W15" s="8">
        <v>1.0125115387686636</v>
      </c>
      <c r="X15" s="15">
        <v>0.98523640218853015</v>
      </c>
      <c r="Y15" s="7">
        <v>1.0056528750916278</v>
      </c>
      <c r="Z15" s="8">
        <v>1.0207537949713021</v>
      </c>
      <c r="AA15" s="15">
        <v>0.99147810645274126</v>
      </c>
      <c r="AB15" s="7">
        <v>1.0087289134382604</v>
      </c>
      <c r="AC15" s="8">
        <v>1.0212720586240114</v>
      </c>
    </row>
    <row r="16" spans="1:29" x14ac:dyDescent="0.3">
      <c r="B16" s="13">
        <f t="shared" si="0"/>
        <v>-1.2999999999999989</v>
      </c>
      <c r="C16" s="15">
        <v>0.9919705360199752</v>
      </c>
      <c r="D16" s="7">
        <v>1.0155316168044504</v>
      </c>
      <c r="E16" s="8">
        <v>1.0331600001737931</v>
      </c>
      <c r="F16" s="15">
        <v>1.003947403313324</v>
      </c>
      <c r="G16" s="7">
        <v>1.0246530799833655</v>
      </c>
      <c r="H16" s="8">
        <v>1.0394892574085988</v>
      </c>
      <c r="I16" s="15">
        <v>0.99592027321290366</v>
      </c>
      <c r="J16" s="7">
        <v>1.0125579678742342</v>
      </c>
      <c r="K16" s="8">
        <v>1.0252237895212202</v>
      </c>
      <c r="L16" s="15">
        <v>0.9864720825489619</v>
      </c>
      <c r="M16" s="7">
        <v>1.010542345612722</v>
      </c>
      <c r="N16" s="8">
        <v>1.0290767917511487</v>
      </c>
      <c r="O16" s="15">
        <v>0.9986375095844976</v>
      </c>
      <c r="P16" s="7">
        <v>1.021763306187409</v>
      </c>
      <c r="Q16" s="8">
        <v>1.038338413720721</v>
      </c>
      <c r="R16" s="15">
        <v>1.002657791171419</v>
      </c>
      <c r="S16" s="7">
        <v>1.0207039806179503</v>
      </c>
      <c r="T16" s="8">
        <v>1.0341921164793668</v>
      </c>
      <c r="U16" s="15">
        <v>0.98147395680601612</v>
      </c>
      <c r="V16" s="7">
        <v>1.0056395110198291</v>
      </c>
      <c r="W16" s="8">
        <v>1.0247406197134663</v>
      </c>
      <c r="X16" s="15">
        <v>0.99347855833219967</v>
      </c>
      <c r="Y16" s="7">
        <v>1.0177629615078279</v>
      </c>
      <c r="Z16" s="8">
        <v>1.0356377633556566</v>
      </c>
      <c r="AA16" s="15">
        <v>1.0022725603596567</v>
      </c>
      <c r="AB16" s="7">
        <v>1.0227889818128357</v>
      </c>
      <c r="AC16" s="8">
        <v>1.0377458398478836</v>
      </c>
    </row>
    <row r="17" spans="2:29" x14ac:dyDescent="0.3">
      <c r="B17" s="13">
        <f t="shared" si="0"/>
        <v>-1.1999999999999988</v>
      </c>
      <c r="C17" s="15">
        <v>0.99624741619424373</v>
      </c>
      <c r="D17" s="7">
        <v>1.0237434815874629</v>
      </c>
      <c r="E17" s="8">
        <v>1.0441498036446122</v>
      </c>
      <c r="F17" s="15">
        <v>1.0107846007455683</v>
      </c>
      <c r="G17" s="7">
        <v>1.0346359774179203</v>
      </c>
      <c r="H17" s="8">
        <v>1.0517042418754383</v>
      </c>
      <c r="I17" s="15">
        <v>1.0049858412812114</v>
      </c>
      <c r="J17" s="7">
        <v>1.0244140053571578</v>
      </c>
      <c r="K17" s="8">
        <v>1.0392027867802611</v>
      </c>
      <c r="L17" s="15">
        <v>0.98999324124866883</v>
      </c>
      <c r="M17" s="7">
        <v>1.0184446861194658</v>
      </c>
      <c r="N17" s="8">
        <v>1.0400633244422901</v>
      </c>
      <c r="O17" s="15">
        <v>1.0053616347064063</v>
      </c>
      <c r="P17" s="7">
        <v>1.0318655181978635</v>
      </c>
      <c r="Q17" s="8">
        <v>1.0509559591094109</v>
      </c>
      <c r="R17" s="15">
        <v>1.0113042851118892</v>
      </c>
      <c r="S17" s="7">
        <v>1.0324145723917277</v>
      </c>
      <c r="T17" s="8">
        <v>1.0482623434698572</v>
      </c>
      <c r="U17" s="15">
        <v>0.98421039692559387</v>
      </c>
      <c r="V17" s="7">
        <v>1.0130243399434962</v>
      </c>
      <c r="W17" s="8">
        <v>1.0355170070526549</v>
      </c>
      <c r="X17" s="15">
        <v>0.99962989720027207</v>
      </c>
      <c r="Y17" s="7">
        <v>1.0278181798149386</v>
      </c>
      <c r="Z17" s="8">
        <v>1.0484706719530228</v>
      </c>
      <c r="AA17" s="15">
        <v>1.0108893665672769</v>
      </c>
      <c r="AB17" s="7">
        <v>1.0346932101948116</v>
      </c>
      <c r="AC17" s="8">
        <v>1.0521869657923144</v>
      </c>
    </row>
    <row r="18" spans="2:29" x14ac:dyDescent="0.3">
      <c r="B18" s="13">
        <f t="shared" si="0"/>
        <v>-1.0999999999999988</v>
      </c>
      <c r="C18" s="15">
        <v>0.99912237061435483</v>
      </c>
      <c r="D18" s="7">
        <v>1.0304508004494144</v>
      </c>
      <c r="E18" s="8">
        <v>1.0535133064535778</v>
      </c>
      <c r="F18" s="15">
        <v>1.0157382642880384</v>
      </c>
      <c r="G18" s="7">
        <v>1.0424565901348231</v>
      </c>
      <c r="H18" s="8">
        <v>1.061752770796532</v>
      </c>
      <c r="I18" s="15">
        <v>1.0127196580365698</v>
      </c>
      <c r="J18" s="7">
        <v>1.0346831489172761</v>
      </c>
      <c r="K18" s="8">
        <v>1.0515557941433689</v>
      </c>
      <c r="L18" s="15">
        <v>0.99225208641492268</v>
      </c>
      <c r="M18" s="7">
        <v>1.0250307713312052</v>
      </c>
      <c r="N18" s="8">
        <v>1.0496661212780227</v>
      </c>
      <c r="O18" s="15">
        <v>1.0102655499194424</v>
      </c>
      <c r="P18" s="7">
        <v>1.0400128078531778</v>
      </c>
      <c r="Q18" s="8">
        <v>1.0614900955914348</v>
      </c>
      <c r="R18" s="15">
        <v>1.0184083523744643</v>
      </c>
      <c r="S18" s="7">
        <v>1.0425047503159264</v>
      </c>
      <c r="T18" s="8">
        <v>1.0604133280904102</v>
      </c>
      <c r="U18" s="15">
        <v>0.98574449368268335</v>
      </c>
      <c r="V18" s="7">
        <v>1.0193300665675797</v>
      </c>
      <c r="W18" s="8">
        <v>1.0451984437653004</v>
      </c>
      <c r="X18" s="15">
        <v>1.0040778691162389</v>
      </c>
      <c r="Y18" s="7">
        <v>1.0360220455438669</v>
      </c>
      <c r="Z18" s="8">
        <v>1.059391022695308</v>
      </c>
      <c r="AA18" s="15">
        <v>1.0178252188743064</v>
      </c>
      <c r="AB18" s="7">
        <v>1.0448444180461032</v>
      </c>
      <c r="AC18" s="8">
        <v>1.064681058891555</v>
      </c>
    </row>
    <row r="19" spans="2:29" x14ac:dyDescent="0.3">
      <c r="B19" s="13">
        <f t="shared" si="0"/>
        <v>-0.99999999999999878</v>
      </c>
      <c r="C19" s="15">
        <v>1.0007851695726742</v>
      </c>
      <c r="D19" s="7">
        <v>1.0357554467845174</v>
      </c>
      <c r="E19" s="8">
        <v>1.0610826313669468</v>
      </c>
      <c r="F19" s="15">
        <v>1.0189241355873975</v>
      </c>
      <c r="G19" s="7">
        <v>1.0481995267801689</v>
      </c>
      <c r="H19" s="8">
        <v>1.0694044997772802</v>
      </c>
      <c r="I19" s="15">
        <v>1.0192102385387876</v>
      </c>
      <c r="J19" s="7">
        <v>1.0434479263611522</v>
      </c>
      <c r="K19" s="8">
        <v>1.0620778821873873</v>
      </c>
      <c r="L19" s="15">
        <v>0.99358700327018534</v>
      </c>
      <c r="M19" s="7">
        <v>1.0304123054121823</v>
      </c>
      <c r="N19" s="8">
        <v>1.0577122200749776</v>
      </c>
      <c r="O19" s="15">
        <v>1.0134598568094624</v>
      </c>
      <c r="P19" s="7">
        <v>1.0461396412619672</v>
      </c>
      <c r="Q19" s="8">
        <v>1.069651307445755</v>
      </c>
      <c r="R19" s="15">
        <v>1.0241491758386863</v>
      </c>
      <c r="S19" s="7">
        <v>1.0507175050720345</v>
      </c>
      <c r="T19" s="8">
        <v>1.0705981845112029</v>
      </c>
      <c r="U19" s="15">
        <v>0.98645998405363966</v>
      </c>
      <c r="V19" s="7">
        <v>1.0247458309167543</v>
      </c>
      <c r="W19" s="8">
        <v>1.0536819280766705</v>
      </c>
      <c r="X19" s="15">
        <v>1.0069941377637586</v>
      </c>
      <c r="Y19" s="7">
        <v>1.0423728638356671</v>
      </c>
      <c r="Z19" s="8">
        <v>1.0680247697215137</v>
      </c>
      <c r="AA19" s="15">
        <v>1.0233285363872018</v>
      </c>
      <c r="AB19" s="7">
        <v>1.0532527601741253</v>
      </c>
      <c r="AC19" s="8">
        <v>1.0749965222337756</v>
      </c>
    </row>
    <row r="20" spans="2:29" x14ac:dyDescent="0.3">
      <c r="B20" s="13">
        <f t="shared" si="0"/>
        <v>-0.8999999999999988</v>
      </c>
      <c r="C20" s="15">
        <v>0.9923409325075333</v>
      </c>
      <c r="D20" s="7">
        <v>1.0303385950257977</v>
      </c>
      <c r="E20" s="8">
        <v>1.0575582096816789</v>
      </c>
      <c r="F20" s="15">
        <v>1.0088538033014252</v>
      </c>
      <c r="G20" s="7">
        <v>1.0401927609113994</v>
      </c>
      <c r="H20" s="8">
        <v>1.0628990214039873</v>
      </c>
      <c r="I20" s="15">
        <v>1.0107953613124114</v>
      </c>
      <c r="J20" s="7">
        <v>1.0368322394368998</v>
      </c>
      <c r="K20" s="8">
        <v>1.056813728555323</v>
      </c>
      <c r="L20" s="15">
        <v>0.98508381232783615</v>
      </c>
      <c r="M20" s="7">
        <v>1.025514467701258</v>
      </c>
      <c r="N20" s="8">
        <v>1.0548926235646243</v>
      </c>
      <c r="O20" s="15">
        <v>1.0036751768160388</v>
      </c>
      <c r="P20" s="7">
        <v>1.0385813900519665</v>
      </c>
      <c r="Q20" s="8">
        <v>1.0636020543691189</v>
      </c>
      <c r="R20" s="15">
        <v>1.0148838349570717</v>
      </c>
      <c r="S20" s="7">
        <v>1.0433833145741631</v>
      </c>
      <c r="T20" s="8">
        <v>1.0646805550002778</v>
      </c>
      <c r="U20" s="15">
        <v>0.97772870587031668</v>
      </c>
      <c r="V20" s="7">
        <v>1.0201314834414132</v>
      </c>
      <c r="W20" s="8">
        <v>1.0514962438677338</v>
      </c>
      <c r="X20" s="15">
        <v>0.99723865532823031</v>
      </c>
      <c r="Y20" s="7">
        <v>1.0352745953221183</v>
      </c>
      <c r="Z20" s="8">
        <v>1.0627042255521437</v>
      </c>
      <c r="AA20" s="15">
        <v>1.0139468705056789</v>
      </c>
      <c r="AB20" s="7">
        <v>1.0459358781110242</v>
      </c>
      <c r="AC20" s="8">
        <v>1.0692157928543156</v>
      </c>
    </row>
    <row r="21" spans="2:29" x14ac:dyDescent="0.3">
      <c r="B21" s="13">
        <f t="shared" si="0"/>
        <v>-0.79999999999999882</v>
      </c>
      <c r="C21" s="15">
        <v>0.99228158400322597</v>
      </c>
      <c r="D21" s="7">
        <v>1.0329868262414132</v>
      </c>
      <c r="E21" s="8">
        <v>1.0617129634667646</v>
      </c>
      <c r="F21" s="15">
        <v>1.0086841484544045</v>
      </c>
      <c r="G21" s="7">
        <v>1.0419277169740884</v>
      </c>
      <c r="H21" s="8">
        <v>1.0660961412596233</v>
      </c>
      <c r="I21" s="15">
        <v>1.0154603045256543</v>
      </c>
      <c r="J21" s="7">
        <v>1.0429949919347694</v>
      </c>
      <c r="K21" s="8">
        <v>1.0643118251685348</v>
      </c>
      <c r="L21" s="15">
        <v>0.98508271924765534</v>
      </c>
      <c r="M21" s="7">
        <v>1.0287023406127231</v>
      </c>
      <c r="N21" s="8">
        <v>1.0597823258742101</v>
      </c>
      <c r="O21" s="15">
        <v>1.003452515416617</v>
      </c>
      <c r="P21" s="7">
        <v>1.0403769166995376</v>
      </c>
      <c r="Q21" s="8">
        <v>1.0668413819226013</v>
      </c>
      <c r="R21" s="15">
        <v>1.0182892612718497</v>
      </c>
      <c r="S21" s="7">
        <v>1.0484031726528866</v>
      </c>
      <c r="T21" s="8">
        <v>1.0709190159116797</v>
      </c>
      <c r="U21" s="15">
        <v>0.97772886744763376</v>
      </c>
      <c r="V21" s="7">
        <v>1.0238086448068506</v>
      </c>
      <c r="W21" s="8">
        <v>1.0571882240464465</v>
      </c>
      <c r="X21" s="15">
        <v>0.99713436046526194</v>
      </c>
      <c r="Y21" s="7">
        <v>1.0374816132936466</v>
      </c>
      <c r="Z21" s="8">
        <v>1.0663827593408879</v>
      </c>
      <c r="AA21" s="15">
        <v>1.0168035877883004</v>
      </c>
      <c r="AB21" s="7">
        <v>1.0505987459745207</v>
      </c>
      <c r="AC21" s="8">
        <v>1.0750500371716698</v>
      </c>
    </row>
    <row r="22" spans="2:29" x14ac:dyDescent="0.3">
      <c r="B22" s="13">
        <f t="shared" si="0"/>
        <v>-0.69999999999999885</v>
      </c>
      <c r="C22" s="15">
        <v>0.99082228027890096</v>
      </c>
      <c r="D22" s="7">
        <v>1.0334316795482108</v>
      </c>
      <c r="E22" s="8">
        <v>1.0629252583563482</v>
      </c>
      <c r="F22" s="15">
        <v>1.0060873006684992</v>
      </c>
      <c r="G22" s="7">
        <v>1.0404778106553112</v>
      </c>
      <c r="H22" s="8">
        <v>1.0654685023862522</v>
      </c>
      <c r="I22" s="15">
        <v>1.0177572342638532</v>
      </c>
      <c r="J22" s="7">
        <v>1.0461027933892388</v>
      </c>
      <c r="K22" s="8">
        <v>1.0681210442276987</v>
      </c>
      <c r="L22" s="15">
        <v>0.98389749217619993</v>
      </c>
      <c r="M22" s="7">
        <v>1.0297054114595288</v>
      </c>
      <c r="N22" s="8">
        <v>1.0616225504143588</v>
      </c>
      <c r="O22" s="15">
        <v>1.0008269209443552</v>
      </c>
      <c r="P22" s="7">
        <v>1.0389021807605185</v>
      </c>
      <c r="Q22" s="8">
        <v>1.0661207963108763</v>
      </c>
      <c r="R22" s="15">
        <v>1.0192655200697187</v>
      </c>
      <c r="S22" s="7">
        <v>1.0500673638118334</v>
      </c>
      <c r="T22" s="8">
        <v>1.0731469079496407</v>
      </c>
      <c r="U22" s="15">
        <v>0.97677448752763252</v>
      </c>
      <c r="V22" s="7">
        <v>1.0255389065007754</v>
      </c>
      <c r="W22" s="8">
        <v>1.0599132072782416</v>
      </c>
      <c r="X22" s="15">
        <v>0.99463742065019356</v>
      </c>
      <c r="Y22" s="7">
        <v>1.0363529269681053</v>
      </c>
      <c r="Z22" s="8">
        <v>1.0660265308483958</v>
      </c>
      <c r="AA22" s="15">
        <v>1.0173298958601131</v>
      </c>
      <c r="AB22" s="7">
        <v>1.0516601574750015</v>
      </c>
      <c r="AC22" s="8">
        <v>1.0766503347767424</v>
      </c>
    </row>
    <row r="23" spans="2:29" x14ac:dyDescent="0.3">
      <c r="B23" s="13">
        <f t="shared" si="0"/>
        <v>-0.59999999999999887</v>
      </c>
      <c r="C23" s="15">
        <v>0.98537535245275965</v>
      </c>
      <c r="D23" s="7">
        <v>1.0290261532599487</v>
      </c>
      <c r="E23" s="8">
        <v>1.0584190256453048</v>
      </c>
      <c r="F23" s="15">
        <v>0.99710196307302279</v>
      </c>
      <c r="G23" s="7">
        <v>1.0321768808070324</v>
      </c>
      <c r="H23" s="8">
        <v>1.0574556224859415</v>
      </c>
      <c r="I23" s="15">
        <v>1.0127033508328471</v>
      </c>
      <c r="J23" s="7">
        <v>1.0411958851714014</v>
      </c>
      <c r="K23" s="8">
        <v>1.0633984789476092</v>
      </c>
      <c r="L23" s="15">
        <v>0.97885652695814274</v>
      </c>
      <c r="M23" s="7">
        <v>1.0258800713407561</v>
      </c>
      <c r="N23" s="8">
        <v>1.0576869483740639</v>
      </c>
      <c r="O23" s="15">
        <v>0.9918875939482803</v>
      </c>
      <c r="P23" s="7">
        <v>1.0303827111549562</v>
      </c>
      <c r="Q23" s="8">
        <v>1.0577534715693373</v>
      </c>
      <c r="R23" s="15">
        <v>1.0126024394892319</v>
      </c>
      <c r="S23" s="7">
        <v>1.0433945187313949</v>
      </c>
      <c r="T23" s="8">
        <v>1.066580709859962</v>
      </c>
      <c r="U23" s="15">
        <v>0.97223792446122959</v>
      </c>
      <c r="V23" s="7">
        <v>1.02246735807685</v>
      </c>
      <c r="W23" s="8">
        <v>1.0568206736862449</v>
      </c>
      <c r="X23" s="15">
        <v>0.98599671275023515</v>
      </c>
      <c r="Y23" s="7">
        <v>1.0281437127916784</v>
      </c>
      <c r="Z23" s="8">
        <v>1.0578152763938491</v>
      </c>
      <c r="AA23" s="15">
        <v>1.0101440418555714</v>
      </c>
      <c r="AB23" s="7">
        <v>1.0442251091523502</v>
      </c>
      <c r="AC23" s="8">
        <v>1.0690811823984263</v>
      </c>
    </row>
    <row r="24" spans="2:29" x14ac:dyDescent="0.3">
      <c r="B24" s="13">
        <f t="shared" si="0"/>
        <v>-0.49999999999999889</v>
      </c>
      <c r="C24" s="15">
        <v>0.9830174671588543</v>
      </c>
      <c r="D24" s="7">
        <v>1.0268279530969542</v>
      </c>
      <c r="E24" s="8">
        <v>1.0552960129290754</v>
      </c>
      <c r="F24" s="15">
        <v>0.99081891295105529</v>
      </c>
      <c r="G24" s="7">
        <v>1.0261054885582934</v>
      </c>
      <c r="H24" s="8">
        <v>1.0511565434139662</v>
      </c>
      <c r="I24" s="15">
        <v>1.0106995073955478</v>
      </c>
      <c r="J24" s="7">
        <v>1.0386824801264456</v>
      </c>
      <c r="K24" s="8">
        <v>1.0605487094271346</v>
      </c>
      <c r="L24" s="15">
        <v>0.97685206384770951</v>
      </c>
      <c r="M24" s="7">
        <v>1.0239995738959866</v>
      </c>
      <c r="N24" s="8">
        <v>1.0548122685608281</v>
      </c>
      <c r="O24" s="15">
        <v>0.98527495879036775</v>
      </c>
      <c r="P24" s="7">
        <v>1.0237426518078565</v>
      </c>
      <c r="Q24" s="8">
        <v>1.050712770561133</v>
      </c>
      <c r="R24" s="15">
        <v>1.008533184157141</v>
      </c>
      <c r="S24" s="7">
        <v>1.0387217118132122</v>
      </c>
      <c r="T24" s="8">
        <v>1.0615041476343969</v>
      </c>
      <c r="U24" s="15">
        <v>0.97078770071906983</v>
      </c>
      <c r="V24" s="7">
        <v>1.021240586719111</v>
      </c>
      <c r="W24" s="8">
        <v>1.0544774506332708</v>
      </c>
      <c r="X24" s="15">
        <v>0.97954211901861687</v>
      </c>
      <c r="Y24" s="7">
        <v>1.0214146988030919</v>
      </c>
      <c r="Z24" s="8">
        <v>1.050530472249815</v>
      </c>
      <c r="AA24" s="15">
        <v>1.0052190576298194</v>
      </c>
      <c r="AB24" s="7">
        <v>1.0383772526697899</v>
      </c>
      <c r="AC24" s="8">
        <v>1.0625584368322338</v>
      </c>
    </row>
    <row r="25" spans="2:29" x14ac:dyDescent="0.3">
      <c r="B25" s="13">
        <f t="shared" si="0"/>
        <v>-0.39999999999999891</v>
      </c>
      <c r="C25" s="15">
        <v>0.98061082675974254</v>
      </c>
      <c r="D25" s="7">
        <v>1.0237601930962217</v>
      </c>
      <c r="E25" s="8">
        <v>1.0504406940190858</v>
      </c>
      <c r="F25" s="15">
        <v>0.98323208693751085</v>
      </c>
      <c r="G25" s="7">
        <v>1.0184996907086303</v>
      </c>
      <c r="H25" s="8">
        <v>1.042699236116909</v>
      </c>
      <c r="I25" s="15">
        <v>1.0061871858286642</v>
      </c>
      <c r="J25" s="7">
        <v>1.0332337965443188</v>
      </c>
      <c r="K25" s="8">
        <v>1.0541753332908452</v>
      </c>
      <c r="L25" s="15">
        <v>0.9746308285699441</v>
      </c>
      <c r="M25" s="7">
        <v>1.0209288076367018</v>
      </c>
      <c r="N25" s="8">
        <v>1.0498556272448205</v>
      </c>
      <c r="O25" s="15">
        <v>0.97713235462112746</v>
      </c>
      <c r="P25" s="7">
        <v>1.0152819601039478</v>
      </c>
      <c r="Q25" s="8">
        <v>1.0413629449906319</v>
      </c>
      <c r="R25" s="15">
        <v>1.0015805079032345</v>
      </c>
      <c r="S25" s="7">
        <v>1.0310134660447792</v>
      </c>
      <c r="T25" s="8">
        <v>1.0529498027686433</v>
      </c>
      <c r="U25" s="15">
        <v>0.96903899911663505</v>
      </c>
      <c r="V25" s="7">
        <v>1.0185575178630206</v>
      </c>
      <c r="W25" s="8">
        <v>1.0497455512656542</v>
      </c>
      <c r="X25" s="15">
        <v>0.97136901702098477</v>
      </c>
      <c r="Y25" s="7">
        <v>1.012626720686252</v>
      </c>
      <c r="Z25" s="8">
        <v>1.0406425667675876</v>
      </c>
      <c r="AA25" s="15">
        <v>0.99717927204014967</v>
      </c>
      <c r="AB25" s="7">
        <v>1.029133676637642</v>
      </c>
      <c r="AC25" s="8">
        <v>1.0523858337882286</v>
      </c>
    </row>
    <row r="26" spans="2:29" x14ac:dyDescent="0.3">
      <c r="B26" s="13">
        <f t="shared" si="0"/>
        <v>-0.29999999999999893</v>
      </c>
      <c r="C26" s="15">
        <v>0.98084126765540125</v>
      </c>
      <c r="D26" s="7">
        <v>1.0225482340327972</v>
      </c>
      <c r="E26" s="8">
        <v>1.0468326515737385</v>
      </c>
      <c r="F26" s="15">
        <v>0.97804762116677224</v>
      </c>
      <c r="G26" s="7">
        <v>1.0129089376053964</v>
      </c>
      <c r="H26" s="8">
        <v>1.0357477289015196</v>
      </c>
      <c r="I26" s="15">
        <v>1.0031764889558061</v>
      </c>
      <c r="J26" s="7">
        <v>1.0287768607739753</v>
      </c>
      <c r="K26" s="8">
        <v>1.0482055760332789</v>
      </c>
      <c r="L26" s="15">
        <v>0.97473442135757027</v>
      </c>
      <c r="M26" s="7">
        <v>1.0194276606016131</v>
      </c>
      <c r="N26" s="8">
        <v>1.0457500788678631</v>
      </c>
      <c r="O26" s="15">
        <v>0.97106311686634372</v>
      </c>
      <c r="P26" s="7">
        <v>1.0086445543166254</v>
      </c>
      <c r="Q26" s="8">
        <v>1.0333686866349907</v>
      </c>
      <c r="R26" s="15">
        <v>0.99590433219243391</v>
      </c>
      <c r="S26" s="7">
        <v>1.024274619039429</v>
      </c>
      <c r="T26" s="8">
        <v>1.0449773794400792</v>
      </c>
      <c r="U26" s="15">
        <v>0.96939491873120931</v>
      </c>
      <c r="V26" s="7">
        <v>1.0170733185908469</v>
      </c>
      <c r="W26" s="8">
        <v>1.0454823189219786</v>
      </c>
      <c r="X26" s="15">
        <v>0.96496439160720104</v>
      </c>
      <c r="Y26" s="7">
        <v>1.0053222069647296</v>
      </c>
      <c r="Z26" s="8">
        <v>1.0318493638435244</v>
      </c>
      <c r="AA26" s="15">
        <v>0.98995794107296975</v>
      </c>
      <c r="AB26" s="7">
        <v>1.0207436274141957</v>
      </c>
      <c r="AC26" s="8">
        <v>1.0427713499846134</v>
      </c>
    </row>
    <row r="27" spans="2:29" x14ac:dyDescent="0.3">
      <c r="B27" s="13">
        <f t="shared" si="0"/>
        <v>-0.19999999999999893</v>
      </c>
      <c r="C27" s="15">
        <v>0.98303976782110913</v>
      </c>
      <c r="D27" s="7">
        <v>1.0225889141490399</v>
      </c>
      <c r="E27" s="8">
        <v>1.0437844116821298</v>
      </c>
      <c r="F27" s="15">
        <v>0.97518909429791301</v>
      </c>
      <c r="G27" s="7">
        <v>1.0092401662831876</v>
      </c>
      <c r="H27" s="8">
        <v>1.0301958802561173</v>
      </c>
      <c r="I27" s="15">
        <v>1.0010924713675575</v>
      </c>
      <c r="J27" s="7">
        <v>1.0248402464458548</v>
      </c>
      <c r="K27" s="8">
        <v>1.042314683061121</v>
      </c>
      <c r="L27" s="15">
        <v>0.97649631564830774</v>
      </c>
      <c r="M27" s="7">
        <v>1.018824740198834</v>
      </c>
      <c r="N27" s="8">
        <v>1.0421069770168094</v>
      </c>
      <c r="O27" s="15">
        <v>0.9670615675326214</v>
      </c>
      <c r="P27" s="7">
        <v>1.0039420110358153</v>
      </c>
      <c r="Q27" s="8">
        <v>1.0268388822089993</v>
      </c>
      <c r="R27" s="15">
        <v>0.99104547348836081</v>
      </c>
      <c r="S27" s="7">
        <v>1.0183746721769771</v>
      </c>
      <c r="T27" s="8">
        <v>1.0375293904028908</v>
      </c>
      <c r="U27" s="15">
        <v>0.97107290240396493</v>
      </c>
      <c r="V27" s="7">
        <v>1.016175445941766</v>
      </c>
      <c r="W27" s="8">
        <v>1.041349855361007</v>
      </c>
      <c r="X27" s="15">
        <v>0.96029764997932676</v>
      </c>
      <c r="Y27" s="7">
        <v>0.99979888681530782</v>
      </c>
      <c r="Z27" s="8">
        <v>1.0244851240175983</v>
      </c>
      <c r="AA27" s="15">
        <v>0.9833299338429613</v>
      </c>
      <c r="AB27" s="7">
        <v>1.0132232459135759</v>
      </c>
      <c r="AC27" s="8">
        <v>1.0339047355435402</v>
      </c>
    </row>
    <row r="28" spans="2:29" x14ac:dyDescent="0.3">
      <c r="B28" s="13">
        <f t="shared" si="0"/>
        <v>-9.9999999999998923E-2</v>
      </c>
      <c r="C28" s="15">
        <v>0.98802366556859678</v>
      </c>
      <c r="D28" s="7">
        <v>1.0244313803201441</v>
      </c>
      <c r="E28" s="8">
        <v>1.0422423903159377</v>
      </c>
      <c r="F28" s="15">
        <v>0.97594225997537021</v>
      </c>
      <c r="G28" s="7">
        <v>1.008465464611886</v>
      </c>
      <c r="H28" s="8">
        <v>1.0268840031605082</v>
      </c>
      <c r="I28" s="15">
        <v>1.0012205461711188</v>
      </c>
      <c r="J28" s="7">
        <v>1.0225421752827073</v>
      </c>
      <c r="K28" s="8">
        <v>1.0377011494252872</v>
      </c>
      <c r="L28" s="15">
        <v>0.98076352905448072</v>
      </c>
      <c r="M28" s="7">
        <v>1.0200324825728992</v>
      </c>
      <c r="N28" s="8">
        <v>1.0398280943025542</v>
      </c>
      <c r="O28" s="15">
        <v>0.96658812706176067</v>
      </c>
      <c r="P28" s="7">
        <v>1.002259150388773</v>
      </c>
      <c r="Q28" s="8">
        <v>1.0228944751396187</v>
      </c>
      <c r="R28" s="15">
        <v>0.98870485444696787</v>
      </c>
      <c r="S28" s="7">
        <v>1.0146095823365908</v>
      </c>
      <c r="T28" s="8">
        <v>1.0319236867107688</v>
      </c>
      <c r="U28" s="15">
        <v>0.97494639766604041</v>
      </c>
      <c r="V28" s="7">
        <v>1.0168150908095348</v>
      </c>
      <c r="W28" s="8">
        <v>1.0383974814202845</v>
      </c>
      <c r="X28" s="15">
        <v>0.95893159012166085</v>
      </c>
      <c r="Y28" s="7">
        <v>0.99727865090303047</v>
      </c>
      <c r="Z28" s="8">
        <v>1.0197519522278364</v>
      </c>
      <c r="AA28" s="15">
        <v>0.97906624593471625</v>
      </c>
      <c r="AB28" s="7">
        <v>1.0081186405882898</v>
      </c>
      <c r="AC28" s="8">
        <v>1.0272046492226232</v>
      </c>
    </row>
    <row r="29" spans="2:29" x14ac:dyDescent="0.3">
      <c r="B29" s="13">
        <v>0</v>
      </c>
      <c r="C29" s="15">
        <v>0.99565900521479933</v>
      </c>
      <c r="D29" s="7">
        <v>1.0281175098721058</v>
      </c>
      <c r="E29" s="8">
        <v>1.0422989630541097</v>
      </c>
      <c r="F29" s="15">
        <v>0.98032869421368718</v>
      </c>
      <c r="G29" s="7">
        <v>1.0100583393120113</v>
      </c>
      <c r="H29" s="8">
        <v>1.0257783258691935</v>
      </c>
      <c r="I29" s="15">
        <v>1.0039391012291414</v>
      </c>
      <c r="J29" s="7">
        <v>1.0221401920882109</v>
      </c>
      <c r="K29" s="8">
        <v>1.0346532162340565</v>
      </c>
      <c r="L29" s="15">
        <v>0.98765843895930616</v>
      </c>
      <c r="M29" s="7">
        <v>1.0231740244898615</v>
      </c>
      <c r="N29" s="8">
        <v>1.039204709156198</v>
      </c>
      <c r="O29" s="15">
        <v>0.96985434843161755</v>
      </c>
      <c r="P29" s="7">
        <v>1.0032302597742426</v>
      </c>
      <c r="Q29" s="8">
        <v>1.0213971869068974</v>
      </c>
      <c r="R29" s="15">
        <v>0.9893656137727318</v>
      </c>
      <c r="S29" s="7">
        <v>1.0133904069250184</v>
      </c>
      <c r="T29" s="8">
        <v>1.028482672025532</v>
      </c>
      <c r="U29" s="15">
        <v>0.98121560613160941</v>
      </c>
      <c r="V29" s="7">
        <v>1.0193485192021758</v>
      </c>
      <c r="W29" s="8">
        <v>1.0371105260642908</v>
      </c>
      <c r="X29" s="15">
        <v>0.96125483218478425</v>
      </c>
      <c r="Y29" s="7">
        <v>0.99763609802053033</v>
      </c>
      <c r="Z29" s="8">
        <v>1.0176823309828904</v>
      </c>
      <c r="AA29" s="15">
        <v>0.97808054234348296</v>
      </c>
      <c r="AB29" s="7">
        <v>1.0060325114574662</v>
      </c>
      <c r="AC29" s="8">
        <v>1.0231782930934306</v>
      </c>
    </row>
    <row r="30" spans="2:29" x14ac:dyDescent="0.3">
      <c r="B30" s="13">
        <f t="shared" si="0"/>
        <v>0.1</v>
      </c>
      <c r="C30" s="15">
        <v>1.0053022730911585</v>
      </c>
      <c r="D30" s="7">
        <v>1.0323543932376977</v>
      </c>
      <c r="E30" s="8">
        <v>1.0428998753440901</v>
      </c>
      <c r="F30" s="15">
        <v>0.98822138177937524</v>
      </c>
      <c r="G30" s="7">
        <v>1.0139946879815012</v>
      </c>
      <c r="H30" s="8">
        <v>1.0264534998098287</v>
      </c>
      <c r="I30" s="15">
        <v>1.0092944799649006</v>
      </c>
      <c r="J30" s="7">
        <v>1.0235149499444398</v>
      </c>
      <c r="K30" s="8">
        <v>1.033101406536189</v>
      </c>
      <c r="L30" s="15">
        <v>0.99646272137816683</v>
      </c>
      <c r="M30" s="7">
        <v>1.0270358587945834</v>
      </c>
      <c r="N30" s="8">
        <v>1.0393198197079847</v>
      </c>
      <c r="O30" s="15">
        <v>0.97699974444160487</v>
      </c>
      <c r="P30" s="7">
        <v>1.0069874546878426</v>
      </c>
      <c r="Q30" s="8">
        <v>1.0218983613984751</v>
      </c>
      <c r="R30" s="15">
        <v>0.9934271931462032</v>
      </c>
      <c r="S30" s="7">
        <v>1.0145952689526532</v>
      </c>
      <c r="T30" s="8">
        <v>1.0269950304915823</v>
      </c>
      <c r="U30" s="15">
        <v>0.98936243776507471</v>
      </c>
      <c r="V30" s="7">
        <v>1.0227143890013364</v>
      </c>
      <c r="W30" s="8">
        <v>1.0366946184289112</v>
      </c>
      <c r="X30" s="15">
        <v>0.96761656345943692</v>
      </c>
      <c r="Y30" s="7">
        <v>1.0010053556523673</v>
      </c>
      <c r="Z30" s="8">
        <v>1.017878033270714</v>
      </c>
      <c r="AA30" s="15">
        <v>0.98087782151650527</v>
      </c>
      <c r="AB30" s="7">
        <v>1.0068407716445749</v>
      </c>
      <c r="AC30" s="8">
        <v>1.0215848649392074</v>
      </c>
    </row>
    <row r="31" spans="2:29" x14ac:dyDescent="0.3">
      <c r="B31" s="13">
        <f t="shared" si="0"/>
        <v>0.2</v>
      </c>
      <c r="C31" s="15">
        <v>1.0165291708706752</v>
      </c>
      <c r="D31" s="7">
        <v>1.0375906410132456</v>
      </c>
      <c r="E31" s="8">
        <v>1.0447458861551764</v>
      </c>
      <c r="F31" s="15">
        <v>0.99781160353406062</v>
      </c>
      <c r="G31" s="7">
        <v>1.0184459875108982</v>
      </c>
      <c r="H31" s="8">
        <v>1.0276682878854235</v>
      </c>
      <c r="I31" s="15">
        <v>1.0160920489991532</v>
      </c>
      <c r="J31" s="7">
        <v>1.0253758292284076</v>
      </c>
      <c r="K31" s="8">
        <v>1.0321495200680868</v>
      </c>
      <c r="L31" s="15">
        <v>1.0070274547171576</v>
      </c>
      <c r="M31" s="7">
        <v>1.0322782919720761</v>
      </c>
      <c r="N31" s="8">
        <v>1.0409091507195398</v>
      </c>
      <c r="O31" s="15">
        <v>0.98632487011077341</v>
      </c>
      <c r="P31" s="7">
        <v>1.0116136147428503</v>
      </c>
      <c r="Q31" s="8">
        <v>1.0232287581057664</v>
      </c>
      <c r="R31" s="15">
        <v>0.99962412295355818</v>
      </c>
      <c r="S31" s="7">
        <v>1.0168035900509156</v>
      </c>
      <c r="T31" s="8">
        <v>1.0264759864579016</v>
      </c>
      <c r="U31" s="15">
        <v>0.9994868827581691</v>
      </c>
      <c r="V31" s="7">
        <v>1.0276721569609832</v>
      </c>
      <c r="W31" s="8">
        <v>1.0379190265702687</v>
      </c>
      <c r="X31" s="15">
        <v>0.97656225728079948</v>
      </c>
      <c r="Y31" s="7">
        <v>1.005599086093756</v>
      </c>
      <c r="Z31" s="8">
        <v>1.0191701444850387</v>
      </c>
      <c r="AA31" s="15">
        <v>0.98655066377723488</v>
      </c>
      <c r="AB31" s="7">
        <v>1.0091808906606792</v>
      </c>
      <c r="AC31" s="8">
        <v>1.0212807708792713</v>
      </c>
    </row>
    <row r="32" spans="2:29" x14ac:dyDescent="0.3">
      <c r="B32" s="13">
        <f t="shared" si="0"/>
        <v>0.30000000000000004</v>
      </c>
      <c r="C32" s="15">
        <v>1.0268372884704304</v>
      </c>
      <c r="D32" s="7">
        <v>1.0420374336389961</v>
      </c>
      <c r="E32" s="8">
        <v>1.0460926131032899</v>
      </c>
      <c r="F32" s="15">
        <v>1.0084809906795076</v>
      </c>
      <c r="G32" s="7">
        <v>1.0234518955739984</v>
      </c>
      <c r="H32" s="8">
        <v>1.0297485138311109</v>
      </c>
      <c r="I32" s="15">
        <v>1.0239212244115541</v>
      </c>
      <c r="J32" s="7">
        <v>1.0281841007473504</v>
      </c>
      <c r="K32" s="8">
        <v>1.0322123148602123</v>
      </c>
      <c r="L32" s="15">
        <v>1.0175768732528805</v>
      </c>
      <c r="M32" s="7">
        <v>1.0367358582202058</v>
      </c>
      <c r="N32" s="8">
        <v>1.0423584120528857</v>
      </c>
      <c r="O32" s="15">
        <v>0.99729609571409783</v>
      </c>
      <c r="P32" s="7">
        <v>1.017077408675447</v>
      </c>
      <c r="Q32" s="8">
        <v>1.0256792856970949</v>
      </c>
      <c r="R32" s="15">
        <v>1.0076822808331254</v>
      </c>
      <c r="S32" s="7">
        <v>1.0202539019158221</v>
      </c>
      <c r="T32" s="8">
        <v>1.0271937661568713</v>
      </c>
      <c r="U32" s="15">
        <v>1.0099172299771886</v>
      </c>
      <c r="V32" s="7">
        <v>1.0320849387968625</v>
      </c>
      <c r="W32" s="8">
        <v>1.03921544240193</v>
      </c>
      <c r="X32" s="15">
        <v>0.98759656446427735</v>
      </c>
      <c r="Y32" s="7">
        <v>1.0113286891930395</v>
      </c>
      <c r="Z32" s="8">
        <v>1.0218352943355082</v>
      </c>
      <c r="AA32" s="15">
        <v>0.9946123157399932</v>
      </c>
      <c r="AB32" s="7">
        <v>1.0131288486115952</v>
      </c>
      <c r="AC32" s="8">
        <v>1.0224744723439834</v>
      </c>
    </row>
    <row r="33" spans="2:29" x14ac:dyDescent="0.3">
      <c r="B33" s="13">
        <f t="shared" si="0"/>
        <v>0.4</v>
      </c>
      <c r="C33" s="15">
        <v>1.0360847439677612</v>
      </c>
      <c r="D33" s="7">
        <v>1.0457683125951156</v>
      </c>
      <c r="E33" s="8">
        <v>1.0474058744349395</v>
      </c>
      <c r="F33" s="15">
        <v>1.0185560821797626</v>
      </c>
      <c r="G33" s="7">
        <v>1.0278443712980274</v>
      </c>
      <c r="H33" s="8">
        <v>1.0313904676993944</v>
      </c>
      <c r="I33" s="15">
        <v>1.0314725157996747</v>
      </c>
      <c r="J33" s="7">
        <v>1.030471544243269</v>
      </c>
      <c r="K33" s="8">
        <v>1.0321408569984565</v>
      </c>
      <c r="L33" s="15">
        <v>1.0272256091506642</v>
      </c>
      <c r="M33" s="7">
        <v>1.0407326248322042</v>
      </c>
      <c r="N33" s="8">
        <v>1.0437882947276091</v>
      </c>
      <c r="O33" s="15">
        <v>1.0080702447943368</v>
      </c>
      <c r="P33" s="7">
        <v>1.0220540859339811</v>
      </c>
      <c r="Q33" s="8">
        <v>1.0276194651468653</v>
      </c>
      <c r="R33" s="15">
        <v>1.0159343417411617</v>
      </c>
      <c r="S33" s="7">
        <v>1.0233603508716054</v>
      </c>
      <c r="T33" s="8">
        <v>1.0278016623674406</v>
      </c>
      <c r="U33" s="15">
        <v>1.0199046874861484</v>
      </c>
      <c r="V33" s="7">
        <v>1.0362449423685012</v>
      </c>
      <c r="W33" s="8">
        <v>1.0406949638735234</v>
      </c>
      <c r="X33" s="15">
        <v>0.99888025437350447</v>
      </c>
      <c r="Y33" s="7">
        <v>1.016780218466723</v>
      </c>
      <c r="Z33" s="8">
        <v>1.0240770392370784</v>
      </c>
      <c r="AA33" s="15">
        <v>1.0035040217953184</v>
      </c>
      <c r="AB33" s="7">
        <v>1.0169111641268673</v>
      </c>
      <c r="AC33" s="8">
        <v>1.0236389506003345</v>
      </c>
    </row>
    <row r="34" spans="2:29" x14ac:dyDescent="0.3">
      <c r="B34" s="13">
        <f t="shared" si="0"/>
        <v>0.5</v>
      </c>
      <c r="C34" s="15">
        <v>1.0442972709777962</v>
      </c>
      <c r="D34" s="7">
        <v>1.0493174844949091</v>
      </c>
      <c r="E34" s="8">
        <v>1.0489421195699224</v>
      </c>
      <c r="F34" s="15">
        <v>1.0266017842660178</v>
      </c>
      <c r="G34" s="7">
        <v>1.0310692912856374</v>
      </c>
      <c r="H34" s="8">
        <v>1.0325839561827286</v>
      </c>
      <c r="I34" s="15">
        <v>1.0376386850400936</v>
      </c>
      <c r="J34" s="7">
        <v>1.032220426353994</v>
      </c>
      <c r="K34" s="8">
        <v>1.032022605463347</v>
      </c>
      <c r="L34" s="15">
        <v>1.0362883537683862</v>
      </c>
      <c r="M34" s="7">
        <v>1.0446181247747506</v>
      </c>
      <c r="N34" s="8">
        <v>1.0455604560206377</v>
      </c>
      <c r="O34" s="15">
        <v>1.0170660989087645</v>
      </c>
      <c r="P34" s="7">
        <v>1.02588516508142</v>
      </c>
      <c r="Q34" s="8">
        <v>1.0292014372490959</v>
      </c>
      <c r="R34" s="15">
        <v>1.0230515407252216</v>
      </c>
      <c r="S34" s="7">
        <v>1.025901358748756</v>
      </c>
      <c r="T34" s="8">
        <v>1.028311071504</v>
      </c>
      <c r="U34" s="15">
        <v>1.0294081283443617</v>
      </c>
      <c r="V34" s="7">
        <v>1.040405796713769</v>
      </c>
      <c r="W34" s="8">
        <v>1.0426022697387569</v>
      </c>
      <c r="X34" s="15">
        <v>1.0086735767162907</v>
      </c>
      <c r="Y34" s="7">
        <v>1.0211304395731737</v>
      </c>
      <c r="Z34" s="8">
        <v>1.0259973600120533</v>
      </c>
      <c r="AA34" s="15">
        <v>1.0115462429181168</v>
      </c>
      <c r="AB34" s="7">
        <v>1.0201594896331738</v>
      </c>
      <c r="AC34" s="8">
        <v>1.0246866991744792</v>
      </c>
    </row>
    <row r="35" spans="2:29" x14ac:dyDescent="0.3">
      <c r="B35" s="13">
        <f t="shared" si="0"/>
        <v>0.6</v>
      </c>
      <c r="C35" s="15">
        <v>1.0500846451765706</v>
      </c>
      <c r="D35" s="7">
        <v>1.0516342282785891</v>
      </c>
      <c r="E35" s="8">
        <v>1.0498680354419099</v>
      </c>
      <c r="F35" s="15">
        <v>1.0333631275609418</v>
      </c>
      <c r="G35" s="7">
        <v>1.0339384864932311</v>
      </c>
      <c r="H35" s="8">
        <v>1.0338642038154802</v>
      </c>
      <c r="I35" s="15">
        <v>1.0428688801894541</v>
      </c>
      <c r="J35" s="7">
        <v>1.0338899570929274</v>
      </c>
      <c r="K35" s="8">
        <v>1.0321594534980834</v>
      </c>
      <c r="L35" s="15">
        <v>1.0428948273884617</v>
      </c>
      <c r="M35" s="7">
        <v>1.0472545241863347</v>
      </c>
      <c r="N35" s="8">
        <v>1.04672370067848</v>
      </c>
      <c r="O35" s="15">
        <v>1.0248738952747378</v>
      </c>
      <c r="P35" s="7">
        <v>1.0293190416141234</v>
      </c>
      <c r="Q35" s="8">
        <v>1.0308917537003817</v>
      </c>
      <c r="R35" s="15">
        <v>1.0293523713111123</v>
      </c>
      <c r="S35" s="7">
        <v>1.0283094178679995</v>
      </c>
      <c r="T35" s="8">
        <v>1.0290129079501644</v>
      </c>
      <c r="U35" s="15">
        <v>1.0366855797648071</v>
      </c>
      <c r="V35" s="7">
        <v>1.0433823760026013</v>
      </c>
      <c r="W35" s="8">
        <v>1.0439451341069201</v>
      </c>
      <c r="X35" s="15">
        <v>1.0173573073121764</v>
      </c>
      <c r="Y35" s="7">
        <v>1.0251060169552009</v>
      </c>
      <c r="Z35" s="8">
        <v>1.0280278141332122</v>
      </c>
      <c r="AA35" s="15">
        <v>1.018842081520442</v>
      </c>
      <c r="AB35" s="7">
        <v>1.0232611966207616</v>
      </c>
      <c r="AC35" s="8">
        <v>1.02589656031539</v>
      </c>
    </row>
    <row r="36" spans="2:29" x14ac:dyDescent="0.3">
      <c r="B36" s="13">
        <f t="shared" si="0"/>
        <v>0.7</v>
      </c>
      <c r="C36" s="15">
        <v>1.054174774338321</v>
      </c>
      <c r="D36" s="7">
        <v>1.0533081244945286</v>
      </c>
      <c r="E36" s="8">
        <v>1.0505346275456431</v>
      </c>
      <c r="F36" s="15">
        <v>1.0383560948367767</v>
      </c>
      <c r="G36" s="7">
        <v>1.0359983170260865</v>
      </c>
      <c r="H36" s="8">
        <v>1.0346809964111494</v>
      </c>
      <c r="I36" s="15">
        <v>1.046702854382777</v>
      </c>
      <c r="J36" s="7">
        <v>1.0349186359599452</v>
      </c>
      <c r="K36" s="8">
        <v>1.0320557954168046</v>
      </c>
      <c r="L36" s="15">
        <v>1.0476774525013601</v>
      </c>
      <c r="M36" s="7">
        <v>1.0492796204330797</v>
      </c>
      <c r="N36" s="8">
        <v>1.0475994129426152</v>
      </c>
      <c r="O36" s="15">
        <v>1.0306834753384804</v>
      </c>
      <c r="P36" s="7">
        <v>1.0318139374973141</v>
      </c>
      <c r="Q36" s="8">
        <v>1.0319867371504647</v>
      </c>
      <c r="R36" s="15">
        <v>1.0340868580535576</v>
      </c>
      <c r="S36" s="7">
        <v>1.0299352857880177</v>
      </c>
      <c r="T36" s="8">
        <v>1.0293655937936765</v>
      </c>
      <c r="U36" s="15">
        <v>1.0422274794570154</v>
      </c>
      <c r="V36" s="7">
        <v>1.0457534501838084</v>
      </c>
      <c r="W36" s="8">
        <v>1.0450017419648183</v>
      </c>
      <c r="X36" s="15">
        <v>1.0240018961707111</v>
      </c>
      <c r="Y36" s="7">
        <v>1.0280314690976367</v>
      </c>
      <c r="Z36" s="8">
        <v>1.0294046226186009</v>
      </c>
      <c r="AA36" s="15">
        <v>1.0245392915115059</v>
      </c>
      <c r="AB36" s="7">
        <v>1.0254746505320262</v>
      </c>
      <c r="AC36" s="8">
        <v>1.0266712548527337</v>
      </c>
    </row>
    <row r="37" spans="2:29" x14ac:dyDescent="0.3">
      <c r="B37" s="13">
        <f t="shared" si="0"/>
        <v>0.79999999999999993</v>
      </c>
      <c r="C37" s="15">
        <v>1.0573889720460083</v>
      </c>
      <c r="D37" s="7">
        <v>1.0548663090227672</v>
      </c>
      <c r="E37" s="8">
        <v>1.0512149295953048</v>
      </c>
      <c r="F37" s="15">
        <v>1.0414563664853034</v>
      </c>
      <c r="G37" s="7">
        <v>1.0372961089358632</v>
      </c>
      <c r="H37" s="8">
        <v>1.0351265104160443</v>
      </c>
      <c r="I37" s="15">
        <v>1.0492499238501367</v>
      </c>
      <c r="J37" s="7">
        <v>1.0355044091587229</v>
      </c>
      <c r="K37" s="8">
        <v>1.0317845957208573</v>
      </c>
      <c r="L37" s="15">
        <v>1.0515470608278032</v>
      </c>
      <c r="M37" s="7">
        <v>1.0510599926576201</v>
      </c>
      <c r="N37" s="8">
        <v>1.0484570779773732</v>
      </c>
      <c r="O37" s="15">
        <v>1.0343834869958477</v>
      </c>
      <c r="P37" s="7">
        <v>1.0334953292785847</v>
      </c>
      <c r="Q37" s="8">
        <v>1.0326897727091</v>
      </c>
      <c r="R37" s="15">
        <v>1.0373579321197024</v>
      </c>
      <c r="S37" s="7">
        <v>1.030999445616757</v>
      </c>
      <c r="T37" s="8">
        <v>1.029493908483839</v>
      </c>
      <c r="U37" s="15">
        <v>1.0465547136647586</v>
      </c>
      <c r="V37" s="7">
        <v>1.0476927369226974</v>
      </c>
      <c r="W37" s="8">
        <v>1.046025022819983</v>
      </c>
      <c r="X37" s="15">
        <v>1.028484293823426</v>
      </c>
      <c r="Y37" s="7">
        <v>1.0300726592701552</v>
      </c>
      <c r="Z37" s="8">
        <v>1.030375327830747</v>
      </c>
      <c r="AA37" s="15">
        <v>1.0285164599569929</v>
      </c>
      <c r="AB37" s="7">
        <v>1.0270086575242547</v>
      </c>
      <c r="AC37" s="8">
        <v>1.0271467610483105</v>
      </c>
    </row>
    <row r="38" spans="2:29" x14ac:dyDescent="0.3">
      <c r="B38" s="13">
        <f>B37+0.1</f>
        <v>0.89999999999999991</v>
      </c>
      <c r="C38" s="15">
        <v>1.0594003433879458</v>
      </c>
      <c r="D38" s="7">
        <v>1.0556102101911502</v>
      </c>
      <c r="E38" s="8">
        <v>1.0516169271768507</v>
      </c>
      <c r="F38" s="15">
        <v>1.043992346978716</v>
      </c>
      <c r="G38" s="7">
        <v>1.0384057262114392</v>
      </c>
      <c r="H38" s="8">
        <v>1.0355907009929244</v>
      </c>
      <c r="I38" s="15">
        <v>1.0511237763429455</v>
      </c>
      <c r="J38" s="7">
        <v>1.0360598923127669</v>
      </c>
      <c r="K38" s="8">
        <v>1.0316928518311221</v>
      </c>
      <c r="L38" s="15">
        <v>1.0539796042338696</v>
      </c>
      <c r="M38" s="7">
        <v>1.0521066017170384</v>
      </c>
      <c r="N38" s="8">
        <v>1.0489286276028118</v>
      </c>
      <c r="O38" s="15">
        <v>1.0374073938907338</v>
      </c>
      <c r="P38" s="7">
        <v>1.0348819485578564</v>
      </c>
      <c r="Q38" s="8">
        <v>1.0333754522480592</v>
      </c>
      <c r="R38" s="15">
        <v>1.0397386292872506</v>
      </c>
      <c r="S38" s="7">
        <v>1.0319250729631884</v>
      </c>
      <c r="T38" s="8">
        <v>1.029688595173726</v>
      </c>
      <c r="U38" s="15">
        <v>1.0493170648882684</v>
      </c>
      <c r="V38" s="7">
        <v>1.0489775451732684</v>
      </c>
      <c r="W38" s="8">
        <v>1.0466277939747328</v>
      </c>
      <c r="X38" s="15">
        <v>1.0320617061486399</v>
      </c>
      <c r="Y38" s="7">
        <v>1.0317103060791408</v>
      </c>
      <c r="Z38" s="8">
        <v>1.031272968369352</v>
      </c>
      <c r="AA38" s="15">
        <v>1.0315556257891296</v>
      </c>
      <c r="AB38" s="7">
        <v>1.0283168369880826</v>
      </c>
      <c r="AC38" s="8">
        <v>1.0276405317826598</v>
      </c>
    </row>
    <row r="39" spans="2:29" x14ac:dyDescent="0.3">
      <c r="B39" s="13">
        <f t="shared" si="0"/>
        <v>0.99999999999999989</v>
      </c>
      <c r="C39" s="15">
        <v>1.0607565625885138</v>
      </c>
      <c r="D39" s="7">
        <v>1.0561810375394511</v>
      </c>
      <c r="E39" s="8">
        <v>1.0516674229861167</v>
      </c>
      <c r="F39" s="15">
        <v>1.0456181911693658</v>
      </c>
      <c r="G39" s="7">
        <v>1.0391133786710016</v>
      </c>
      <c r="H39" s="8">
        <v>1.0358426080098149</v>
      </c>
      <c r="I39" s="15">
        <v>1.0524867086459786</v>
      </c>
      <c r="J39" s="7">
        <v>1.0363437422650126</v>
      </c>
      <c r="K39" s="8">
        <v>1.0314658319746037</v>
      </c>
      <c r="L39" s="15">
        <v>1.055581181380687</v>
      </c>
      <c r="M39" s="7">
        <v>1.0527470209142951</v>
      </c>
      <c r="N39" s="8">
        <v>1.0492227199081279</v>
      </c>
      <c r="O39" s="15">
        <v>1.0394272522957706</v>
      </c>
      <c r="P39" s="7">
        <v>1.0358114974058132</v>
      </c>
      <c r="Q39" s="8">
        <v>1.0338062145141105</v>
      </c>
      <c r="R39" s="15">
        <v>1.0414763478010014</v>
      </c>
      <c r="S39" s="7">
        <v>1.0324090049851664</v>
      </c>
      <c r="T39" s="8">
        <v>1.0296870754404202</v>
      </c>
      <c r="U39" s="15">
        <v>1.0512182165502022</v>
      </c>
      <c r="V39" s="7">
        <v>1.0498969839731451</v>
      </c>
      <c r="W39" s="8">
        <v>1.0470551814875011</v>
      </c>
      <c r="X39" s="15">
        <v>1.0345195116818662</v>
      </c>
      <c r="Y39" s="7">
        <v>1.0329818246992422</v>
      </c>
      <c r="Z39" s="8">
        <v>1.0318411589973424</v>
      </c>
      <c r="AA39" s="15">
        <v>1.0336917653824218</v>
      </c>
      <c r="AB39" s="7">
        <v>1.0290666185231994</v>
      </c>
      <c r="AC39" s="8">
        <v>1.0278862800646724</v>
      </c>
    </row>
    <row r="40" spans="2:29" x14ac:dyDescent="0.3">
      <c r="B40" s="13">
        <f t="shared" si="0"/>
        <v>1.0999999999999999</v>
      </c>
      <c r="C40" s="15">
        <v>1.0617304499003297</v>
      </c>
      <c r="D40" s="7">
        <v>1.0567955221269896</v>
      </c>
      <c r="E40" s="8">
        <v>1.0518944604226586</v>
      </c>
      <c r="F40" s="15">
        <v>1.0466822683162798</v>
      </c>
      <c r="G40" s="7">
        <v>1.0396778525661767</v>
      </c>
      <c r="H40" s="8">
        <v>1.0360098771027795</v>
      </c>
      <c r="I40" s="15">
        <v>1.0532466336877346</v>
      </c>
      <c r="J40" s="7">
        <v>1.0364027473249549</v>
      </c>
      <c r="K40" s="8">
        <v>1.0312040234982311</v>
      </c>
      <c r="L40" s="15">
        <v>1.0569089711966506</v>
      </c>
      <c r="M40" s="7">
        <v>1.0535280251833787</v>
      </c>
      <c r="N40" s="8">
        <v>1.0494979383361442</v>
      </c>
      <c r="O40" s="15">
        <v>1.0407180879547751</v>
      </c>
      <c r="P40" s="7">
        <v>1.0365400811576453</v>
      </c>
      <c r="Q40" s="8">
        <v>1.0340348376737598</v>
      </c>
      <c r="R40" s="15">
        <v>1.0425542107658459</v>
      </c>
      <c r="S40" s="7">
        <v>1.0326988500576377</v>
      </c>
      <c r="T40" s="8">
        <v>1.02960905513376</v>
      </c>
      <c r="U40" s="15">
        <v>1.0527440473340721</v>
      </c>
      <c r="V40" s="7">
        <v>1.0506149434290408</v>
      </c>
      <c r="W40" s="8">
        <v>1.0475544211654575</v>
      </c>
      <c r="X40" s="15">
        <v>1.0359906688842133</v>
      </c>
      <c r="Y40" s="7">
        <v>1.0336835430583038</v>
      </c>
      <c r="Z40" s="8">
        <v>1.0322101851431142</v>
      </c>
      <c r="AA40" s="15">
        <v>1.0350218936287723</v>
      </c>
      <c r="AB40" s="7">
        <v>1.0297776133346142</v>
      </c>
      <c r="AC40" s="8">
        <v>1.0279429971413026</v>
      </c>
    </row>
    <row r="41" spans="2:29" x14ac:dyDescent="0.3">
      <c r="B41" s="13">
        <f t="shared" si="0"/>
        <v>1.2</v>
      </c>
      <c r="C41" s="15">
        <v>1.0624103011547572</v>
      </c>
      <c r="D41" s="7">
        <v>1.0570363561200837</v>
      </c>
      <c r="E41" s="8">
        <v>1.0520879015814886</v>
      </c>
      <c r="F41" s="15">
        <v>1.0475305631043907</v>
      </c>
      <c r="G41" s="7">
        <v>1.0400622859424984</v>
      </c>
      <c r="H41" s="8">
        <v>1.0361275588882739</v>
      </c>
      <c r="I41" s="15">
        <v>1.0538188426841035</v>
      </c>
      <c r="J41" s="7">
        <v>1.0364633871538877</v>
      </c>
      <c r="K41" s="8">
        <v>1.0309417822029463</v>
      </c>
      <c r="L41" s="15">
        <v>1.0576838300123435</v>
      </c>
      <c r="M41" s="7">
        <v>1.0538747253368732</v>
      </c>
      <c r="N41" s="8">
        <v>1.0496400983146066</v>
      </c>
      <c r="O41" s="15">
        <v>1.0418452303652077</v>
      </c>
      <c r="P41" s="7">
        <v>1.0370067814273252</v>
      </c>
      <c r="Q41" s="8">
        <v>1.0343315402191318</v>
      </c>
      <c r="R41" s="15">
        <v>1.0433466796091992</v>
      </c>
      <c r="S41" s="7">
        <v>1.0332117646297621</v>
      </c>
      <c r="T41" s="8">
        <v>1.0294908291771656</v>
      </c>
      <c r="U41" s="15">
        <v>1.0537035463683797</v>
      </c>
      <c r="V41" s="7">
        <v>1.0512048624778683</v>
      </c>
      <c r="W41" s="8">
        <v>1.0476108099796257</v>
      </c>
      <c r="X41" s="15">
        <v>1.0373678733700822</v>
      </c>
      <c r="Y41" s="7">
        <v>1.0344827586206899</v>
      </c>
      <c r="Z41" s="8">
        <v>1.0324815975008845</v>
      </c>
      <c r="AA41" s="15">
        <v>1.0361741166299339</v>
      </c>
      <c r="AB41" s="7">
        <v>1.0302453421276299</v>
      </c>
      <c r="AC41" s="8">
        <v>1.0281029335102605</v>
      </c>
    </row>
    <row r="42" spans="2:29" x14ac:dyDescent="0.3">
      <c r="B42" s="13">
        <f t="shared" si="0"/>
        <v>1.3</v>
      </c>
      <c r="C42" s="15">
        <v>1.0629436476894105</v>
      </c>
      <c r="D42" s="7">
        <v>1.0573233109924935</v>
      </c>
      <c r="E42" s="8">
        <v>1.0519995769188495</v>
      </c>
      <c r="F42" s="15">
        <v>1.0480885697335245</v>
      </c>
      <c r="G42" s="7">
        <v>1.0403303875653842</v>
      </c>
      <c r="H42" s="8">
        <v>1.0362187928008779</v>
      </c>
      <c r="I42" s="15">
        <v>1.05419603297751</v>
      </c>
      <c r="J42" s="7">
        <v>1.0364907901137124</v>
      </c>
      <c r="K42" s="8">
        <v>1.0308759122192601</v>
      </c>
      <c r="L42" s="15">
        <v>1.0582577402954665</v>
      </c>
      <c r="M42" s="7">
        <v>1.0542037215585209</v>
      </c>
      <c r="N42" s="8">
        <v>1.0498281205524824</v>
      </c>
      <c r="O42" s="15">
        <v>1.0425111704822883</v>
      </c>
      <c r="P42" s="7">
        <v>1.0374494890827861</v>
      </c>
      <c r="Q42" s="8">
        <v>1.0343380671682483</v>
      </c>
      <c r="R42" s="15">
        <v>1.0440427338935194</v>
      </c>
      <c r="S42" s="7">
        <v>1.0331626889085428</v>
      </c>
      <c r="T42" s="8">
        <v>1.0295709956046455</v>
      </c>
      <c r="U42" s="15">
        <v>1.05442599353412</v>
      </c>
      <c r="V42" s="7">
        <v>1.0514844402050794</v>
      </c>
      <c r="W42" s="8">
        <v>1.0478679647246292</v>
      </c>
      <c r="X42" s="15">
        <v>1.0382444886525111</v>
      </c>
      <c r="Y42" s="7">
        <v>1.0348702334348268</v>
      </c>
      <c r="Z42" s="8">
        <v>1.0326257743186644</v>
      </c>
      <c r="AA42" s="15">
        <v>1.0369514684427632</v>
      </c>
      <c r="AB42" s="7">
        <v>1.0303752475690451</v>
      </c>
      <c r="AC42" s="8">
        <v>1.0280851063829788</v>
      </c>
    </row>
    <row r="43" spans="2:29" x14ac:dyDescent="0.3">
      <c r="B43" s="13">
        <f t="shared" si="0"/>
        <v>1.4000000000000001</v>
      </c>
      <c r="C43" s="15">
        <v>1.0633356227697364</v>
      </c>
      <c r="D43" s="7">
        <v>1.0575563315439271</v>
      </c>
      <c r="E43" s="8">
        <v>1.052242575815294</v>
      </c>
      <c r="F43" s="15">
        <v>1.0485586020452384</v>
      </c>
      <c r="G43" s="7">
        <v>1.0403540775981226</v>
      </c>
      <c r="H43" s="8">
        <v>1.0361470648245648</v>
      </c>
      <c r="I43" s="15">
        <v>1.0546018463743398</v>
      </c>
      <c r="J43" s="7">
        <v>1.0366681860139124</v>
      </c>
      <c r="K43" s="8">
        <v>1.0307247729010354</v>
      </c>
      <c r="L43" s="15">
        <v>1.0587652960331808</v>
      </c>
      <c r="M43" s="7">
        <v>1.0544292055919964</v>
      </c>
      <c r="N43" s="8">
        <v>1.0499200286108821</v>
      </c>
      <c r="O43" s="15">
        <v>1.0431193148266016</v>
      </c>
      <c r="P43" s="7">
        <v>1.0375810936932726</v>
      </c>
      <c r="Q43" s="8">
        <v>1.0343707652506966</v>
      </c>
      <c r="R43" s="15">
        <v>1.0444485216670403</v>
      </c>
      <c r="S43" s="7">
        <v>1.0332939533884653</v>
      </c>
      <c r="T43" s="8">
        <v>1.029526077461226</v>
      </c>
      <c r="U43" s="15">
        <v>1.0550204702006243</v>
      </c>
      <c r="V43" s="7">
        <v>1.051769768283163</v>
      </c>
      <c r="W43" s="8">
        <v>1.0480340987170875</v>
      </c>
      <c r="X43" s="15">
        <v>1.0387507276482004</v>
      </c>
      <c r="Y43" s="7">
        <v>1.0351221206409391</v>
      </c>
      <c r="Z43" s="8">
        <v>1.0329100435893195</v>
      </c>
      <c r="AA43" s="15">
        <v>1.0374698615397906</v>
      </c>
      <c r="AB43" s="7">
        <v>1.0306531062071369</v>
      </c>
      <c r="AC43" s="8">
        <v>1.0281229500073148</v>
      </c>
    </row>
    <row r="44" spans="2:29" x14ac:dyDescent="0.3">
      <c r="B44" s="13">
        <f t="shared" si="0"/>
        <v>1.5000000000000002</v>
      </c>
      <c r="C44" s="15">
        <v>1.0636056934308449</v>
      </c>
      <c r="D44" s="7">
        <v>1.0575950563910754</v>
      </c>
      <c r="E44" s="8">
        <v>1.0522104793093181</v>
      </c>
      <c r="F44" s="15">
        <v>1.0489170189338815</v>
      </c>
      <c r="G44" s="7">
        <v>1.0405444174937455</v>
      </c>
      <c r="H44" s="8">
        <v>1.0361835171783884</v>
      </c>
      <c r="I44" s="15">
        <v>1.0547844625166787</v>
      </c>
      <c r="J44" s="7">
        <v>1.0366675129632046</v>
      </c>
      <c r="K44" s="8">
        <v>1.030596980159326</v>
      </c>
      <c r="L44" s="15">
        <v>1.0590351956742174</v>
      </c>
      <c r="M44" s="7">
        <v>1.0545153228727513</v>
      </c>
      <c r="N44" s="8">
        <v>1.0498968335846361</v>
      </c>
      <c r="O44" s="15">
        <v>1.0435247923035762</v>
      </c>
      <c r="P44" s="7">
        <v>1.0379070279462785</v>
      </c>
      <c r="Q44" s="8">
        <v>1.0346269805058286</v>
      </c>
      <c r="R44" s="15">
        <v>1.0447186467359222</v>
      </c>
      <c r="S44" s="7">
        <v>1.0334324990401589</v>
      </c>
      <c r="T44" s="8">
        <v>1.0294219111921545</v>
      </c>
      <c r="U44" s="15">
        <v>1.0554129077029839</v>
      </c>
      <c r="V44" s="7">
        <v>1.0519236923232906</v>
      </c>
      <c r="W44" s="8">
        <v>1.0479877847190509</v>
      </c>
      <c r="X44" s="15">
        <v>1.0392829257965204</v>
      </c>
      <c r="Y44" s="7">
        <v>1.0353789857349791</v>
      </c>
      <c r="Z44" s="8">
        <v>1.0330152151855829</v>
      </c>
      <c r="AA44" s="15">
        <v>1.0378194421573472</v>
      </c>
      <c r="AB44" s="7">
        <v>1.0307385520780137</v>
      </c>
      <c r="AC44" s="8">
        <v>1.02806909242561</v>
      </c>
    </row>
    <row r="45" spans="2:29" x14ac:dyDescent="0.3">
      <c r="B45" s="13">
        <f t="shared" si="0"/>
        <v>1.6000000000000003</v>
      </c>
      <c r="C45" s="15">
        <v>1.0637711577957907</v>
      </c>
      <c r="D45" s="7">
        <v>1.0577481263267334</v>
      </c>
      <c r="E45" s="8">
        <v>1.0521642160911944</v>
      </c>
      <c r="F45" s="15">
        <v>1.0490985246907789</v>
      </c>
      <c r="G45" s="7">
        <v>1.0405853330073465</v>
      </c>
      <c r="H45" s="8">
        <v>1.0360711269566112</v>
      </c>
      <c r="I45" s="15">
        <v>1.0548692070145917</v>
      </c>
      <c r="J45" s="7">
        <v>1.0364689002211622</v>
      </c>
      <c r="K45" s="8">
        <v>1.0303105512983586</v>
      </c>
      <c r="L45" s="15">
        <v>1.0592763888990206</v>
      </c>
      <c r="M45" s="7">
        <v>1.0547374472598239</v>
      </c>
      <c r="N45" s="8">
        <v>1.0500126825092344</v>
      </c>
      <c r="O45" s="15">
        <v>1.0437709472791286</v>
      </c>
      <c r="P45" s="7">
        <v>1.038025942117456</v>
      </c>
      <c r="Q45" s="8">
        <v>1.0345158840087576</v>
      </c>
      <c r="R45" s="15">
        <v>1.0449098955615344</v>
      </c>
      <c r="S45" s="7">
        <v>1.0333746106152599</v>
      </c>
      <c r="T45" s="8">
        <v>1.0293809979743185</v>
      </c>
      <c r="U45" s="15">
        <v>1.055668950349252</v>
      </c>
      <c r="V45" s="7">
        <v>1.0521985411623236</v>
      </c>
      <c r="W45" s="8">
        <v>1.0480878614128983</v>
      </c>
      <c r="X45" s="15">
        <v>1.0396632996632995</v>
      </c>
      <c r="Y45" s="7">
        <v>1.0355937431788129</v>
      </c>
      <c r="Z45" s="8">
        <v>1.0331041545703272</v>
      </c>
      <c r="AA45" s="15">
        <v>1.038073502990964</v>
      </c>
      <c r="AB45" s="7">
        <v>1.030974158852116</v>
      </c>
      <c r="AC45" s="8">
        <v>1.028004612524416</v>
      </c>
    </row>
    <row r="46" spans="2:29" x14ac:dyDescent="0.3">
      <c r="B46" s="13">
        <f t="shared" si="0"/>
        <v>1.7000000000000004</v>
      </c>
      <c r="C46" s="15">
        <v>1.0639775947841237</v>
      </c>
      <c r="D46" s="7">
        <v>1.057704293628809</v>
      </c>
      <c r="E46" s="8">
        <v>1.0522384672204548</v>
      </c>
      <c r="F46" s="15">
        <v>1.0492618559489519</v>
      </c>
      <c r="G46" s="7">
        <v>1.0407731766797614</v>
      </c>
      <c r="H46" s="8">
        <v>1.0362357626853222</v>
      </c>
      <c r="I46" s="15">
        <v>1.0549650830845907</v>
      </c>
      <c r="J46" s="7">
        <v>1.0365372060428146</v>
      </c>
      <c r="K46" s="8">
        <v>1.0301957948029139</v>
      </c>
      <c r="L46" s="15">
        <v>1.0594221400035713</v>
      </c>
      <c r="M46" s="7">
        <v>1.0547519706352242</v>
      </c>
      <c r="N46" s="8">
        <v>1.0499859434332077</v>
      </c>
      <c r="O46" s="15">
        <v>1.0440039453096479</v>
      </c>
      <c r="P46" s="7">
        <v>1.0380723110637178</v>
      </c>
      <c r="Q46" s="8">
        <v>1.0346043621494705</v>
      </c>
      <c r="R46" s="15">
        <v>1.044960804659768</v>
      </c>
      <c r="S46" s="7">
        <v>1.0335424519316176</v>
      </c>
      <c r="T46" s="8">
        <v>1.0292161245662828</v>
      </c>
      <c r="U46" s="15">
        <v>1.055872381378796</v>
      </c>
      <c r="V46" s="7">
        <v>1.0522555446137698</v>
      </c>
      <c r="W46" s="8">
        <v>1.0481896466245129</v>
      </c>
      <c r="X46" s="15">
        <v>1.0397917241286525</v>
      </c>
      <c r="Y46" s="7">
        <v>1.0357194348327565</v>
      </c>
      <c r="Z46" s="8">
        <v>1.0331121575342466</v>
      </c>
      <c r="AA46" s="15">
        <v>1.038342432678149</v>
      </c>
      <c r="AB46" s="7">
        <v>1.0309985036599669</v>
      </c>
      <c r="AC46" s="8">
        <v>1.0280626519394171</v>
      </c>
    </row>
    <row r="47" spans="2:29" x14ac:dyDescent="0.3">
      <c r="B47" s="13">
        <f t="shared" si="0"/>
        <v>1.8000000000000005</v>
      </c>
      <c r="C47" s="15">
        <v>1.0640546200392602</v>
      </c>
      <c r="D47" s="7">
        <v>1.0577763168138687</v>
      </c>
      <c r="E47" s="8">
        <v>1.0520672897504573</v>
      </c>
      <c r="F47" s="15">
        <v>1.0494857614983797</v>
      </c>
      <c r="G47" s="7">
        <v>1.0406962785114049</v>
      </c>
      <c r="H47" s="8">
        <v>1.0360299338540306</v>
      </c>
      <c r="I47" s="15">
        <v>1.0550827849338666</v>
      </c>
      <c r="J47" s="7">
        <v>1.0365341800795649</v>
      </c>
      <c r="K47" s="8">
        <v>1.030234353018918</v>
      </c>
      <c r="L47" s="15">
        <v>1.0595766062962879</v>
      </c>
      <c r="M47" s="7">
        <v>1.0547304050109345</v>
      </c>
      <c r="N47" s="8">
        <v>1.0499545975203715</v>
      </c>
      <c r="O47" s="15">
        <v>1.0441648726549704</v>
      </c>
      <c r="P47" s="7">
        <v>1.0380643793719531</v>
      </c>
      <c r="Q47" s="8">
        <v>1.0345542825408656</v>
      </c>
      <c r="R47" s="15">
        <v>1.0450298372146523</v>
      </c>
      <c r="S47" s="7">
        <v>1.0334192430675122</v>
      </c>
      <c r="T47" s="8">
        <v>1.0291624279416751</v>
      </c>
      <c r="U47" s="15">
        <v>1.0559771792796344</v>
      </c>
      <c r="V47" s="7">
        <v>1.0522716324322621</v>
      </c>
      <c r="W47" s="8">
        <v>1.0480507429869239</v>
      </c>
      <c r="X47" s="15">
        <v>1.039985910891768</v>
      </c>
      <c r="Y47" s="7">
        <v>1.0357849016239342</v>
      </c>
      <c r="Z47" s="8">
        <v>1.0330011121567284</v>
      </c>
      <c r="AA47" s="15">
        <v>1.0383922596301183</v>
      </c>
      <c r="AB47" s="7">
        <v>1.0309809523617091</v>
      </c>
      <c r="AC47" s="8">
        <v>1.0279137731753383</v>
      </c>
    </row>
    <row r="48" spans="2:29" x14ac:dyDescent="0.3">
      <c r="B48" s="13">
        <f t="shared" si="0"/>
        <v>1.9000000000000006</v>
      </c>
      <c r="C48" s="15">
        <v>1.0640960412780147</v>
      </c>
      <c r="D48" s="7">
        <v>1.0576750169449327</v>
      </c>
      <c r="E48" s="8">
        <v>1.0520491828614169</v>
      </c>
      <c r="F48" s="15">
        <v>1.0494358672112298</v>
      </c>
      <c r="G48" s="7">
        <v>1.0407830668786309</v>
      </c>
      <c r="H48" s="8">
        <v>1.0359678978108329</v>
      </c>
      <c r="I48" s="15">
        <v>1.0550285757801461</v>
      </c>
      <c r="J48" s="7">
        <v>1.03646622969507</v>
      </c>
      <c r="K48" s="8">
        <v>1.0301086863985918</v>
      </c>
      <c r="L48" s="15">
        <v>1.0595704368773646</v>
      </c>
      <c r="M48" s="7">
        <v>1.0548280494136455</v>
      </c>
      <c r="N48" s="8">
        <v>1.0498385639407406</v>
      </c>
      <c r="O48" s="15">
        <v>1.0442774675553044</v>
      </c>
      <c r="P48" s="7">
        <v>1.038042059627978</v>
      </c>
      <c r="Q48" s="8">
        <v>1.0345803725068878</v>
      </c>
      <c r="R48" s="15">
        <v>1.0451366643056736</v>
      </c>
      <c r="S48" s="7">
        <v>1.0334058680438285</v>
      </c>
      <c r="T48" s="8">
        <v>1.0289614117982204</v>
      </c>
      <c r="U48" s="15">
        <v>1.0560648049456403</v>
      </c>
      <c r="V48" s="7">
        <v>1.0522419510901566</v>
      </c>
      <c r="W48" s="8">
        <v>1.0480035036273971</v>
      </c>
      <c r="X48" s="15">
        <v>1.0401820741839445</v>
      </c>
      <c r="Y48" s="7">
        <v>1.0358182148660979</v>
      </c>
      <c r="Z48" s="8">
        <v>1.0329681134390376</v>
      </c>
      <c r="AA48" s="15">
        <v>1.0386446631737345</v>
      </c>
      <c r="AB48" s="7">
        <v>1.0310464940178707</v>
      </c>
      <c r="AC48" s="8">
        <v>1.0280538397064314</v>
      </c>
    </row>
    <row r="49" spans="2:29" x14ac:dyDescent="0.3">
      <c r="B49" s="13">
        <f t="shared" si="0"/>
        <v>2.0000000000000004</v>
      </c>
      <c r="C49" s="15">
        <v>1.0641084912929575</v>
      </c>
      <c r="D49" s="7">
        <v>1.0577255444175602</v>
      </c>
      <c r="E49" s="8">
        <v>1.0521112255406797</v>
      </c>
      <c r="F49" s="15">
        <v>1.0495067732384211</v>
      </c>
      <c r="G49" s="7">
        <v>1.0407547320661192</v>
      </c>
      <c r="H49" s="8">
        <v>1.0362126090811514</v>
      </c>
      <c r="I49" s="15">
        <v>1.0550646071587702</v>
      </c>
      <c r="J49" s="7">
        <v>1.0363922247795276</v>
      </c>
      <c r="K49" s="8">
        <v>1.0298857688043115</v>
      </c>
      <c r="L49" s="15">
        <v>1.0596251303314665</v>
      </c>
      <c r="M49" s="7">
        <v>1.0546778471524352</v>
      </c>
      <c r="N49" s="8">
        <v>1.049958499664045</v>
      </c>
      <c r="O49" s="15">
        <v>1.0442386831275721</v>
      </c>
      <c r="P49" s="7">
        <v>1.0381335904562037</v>
      </c>
      <c r="Q49" s="8">
        <v>1.0346440904533809</v>
      </c>
      <c r="R49" s="15">
        <v>1.0452149229521497</v>
      </c>
      <c r="S49" s="7">
        <v>1.0334365986539897</v>
      </c>
      <c r="T49" s="8">
        <v>1.028989420457056</v>
      </c>
      <c r="U49" s="15">
        <v>1.0562406998760756</v>
      </c>
      <c r="V49" s="7">
        <v>1.0523500902424556</v>
      </c>
      <c r="W49" s="8">
        <v>1.0480348513886695</v>
      </c>
      <c r="X49" s="15">
        <v>1.0403260460869097</v>
      </c>
      <c r="Y49" s="7">
        <v>1.0358634533818276</v>
      </c>
      <c r="Z49" s="8">
        <v>1.033077891030749</v>
      </c>
      <c r="AA49" s="15">
        <v>1.0386533412673493</v>
      </c>
      <c r="AB49" s="7">
        <v>1.0310370717215098</v>
      </c>
      <c r="AC49" s="8">
        <v>1.0278457011174889</v>
      </c>
    </row>
    <row r="50" spans="2:29" x14ac:dyDescent="0.3">
      <c r="B50" s="13">
        <f t="shared" si="0"/>
        <v>2.1000000000000005</v>
      </c>
      <c r="C50" s="15">
        <v>1.0642258366817716</v>
      </c>
      <c r="D50" s="7">
        <v>1.0578600922582546</v>
      </c>
      <c r="E50" s="8">
        <v>1.0519271948608138</v>
      </c>
      <c r="F50" s="15">
        <v>1.0494272087352585</v>
      </c>
      <c r="G50" s="7">
        <v>1.0407800355651462</v>
      </c>
      <c r="H50" s="8">
        <v>1.036083315839806</v>
      </c>
      <c r="I50" s="15">
        <v>1.0550637492344526</v>
      </c>
      <c r="J50" s="7">
        <v>1.0362658891065648</v>
      </c>
      <c r="K50" s="8">
        <v>1.0297984224364596</v>
      </c>
      <c r="L50" s="15">
        <v>1.0597118029886199</v>
      </c>
      <c r="M50" s="7">
        <v>1.0547897831134829</v>
      </c>
      <c r="N50" s="8">
        <v>1.0497619565002669</v>
      </c>
      <c r="O50" s="15">
        <v>1.044422225396372</v>
      </c>
      <c r="P50" s="7">
        <v>1.0380995577729903</v>
      </c>
      <c r="Q50" s="8">
        <v>1.0344981180820028</v>
      </c>
      <c r="R50" s="15">
        <v>1.0451643414518803</v>
      </c>
      <c r="S50" s="7">
        <v>1.0332749562171626</v>
      </c>
      <c r="T50" s="8">
        <v>1.0288560632085193</v>
      </c>
      <c r="U50" s="15">
        <v>1.0561580437936038</v>
      </c>
      <c r="V50" s="7">
        <v>1.052357672291437</v>
      </c>
      <c r="W50" s="8">
        <v>1.0480557035233238</v>
      </c>
      <c r="X50" s="15">
        <v>1.0404306155869956</v>
      </c>
      <c r="Y50" s="7">
        <v>1.0360327963176068</v>
      </c>
      <c r="Z50" s="8">
        <v>1.0329510752343736</v>
      </c>
      <c r="AA50" s="15">
        <v>1.0386711004949027</v>
      </c>
      <c r="AB50" s="7">
        <v>1.0311295821816933</v>
      </c>
      <c r="AC50" s="8">
        <v>1.0278905022166964</v>
      </c>
    </row>
    <row r="51" spans="2:29" x14ac:dyDescent="0.3">
      <c r="B51" s="13">
        <f t="shared" si="0"/>
        <v>2.2000000000000006</v>
      </c>
      <c r="C51" s="15">
        <v>1.0641683778234088</v>
      </c>
      <c r="D51" s="7">
        <v>1.0577222011123006</v>
      </c>
      <c r="E51" s="8">
        <v>1.0520357333992012</v>
      </c>
      <c r="F51" s="15">
        <v>1.0495975469528556</v>
      </c>
      <c r="G51" s="7">
        <v>1.0406887321974312</v>
      </c>
      <c r="H51" s="8">
        <v>1.0360265827212314</v>
      </c>
      <c r="I51" s="15">
        <v>1.0551411926231036</v>
      </c>
      <c r="J51" s="7">
        <v>1.03618683245656</v>
      </c>
      <c r="K51" s="8">
        <v>1.0297642056436023</v>
      </c>
      <c r="L51" s="15">
        <v>1.0597542949913981</v>
      </c>
      <c r="M51" s="7">
        <v>1.0547891080306877</v>
      </c>
      <c r="N51" s="8">
        <v>1.0498459593964771</v>
      </c>
      <c r="O51" s="15">
        <v>1.0443797121315974</v>
      </c>
      <c r="P51" s="7">
        <v>1.0381832265865594</v>
      </c>
      <c r="Q51" s="8">
        <v>1.0346209506846265</v>
      </c>
      <c r="R51" s="15">
        <v>1.0453532351749293</v>
      </c>
      <c r="S51" s="7">
        <v>1.0333931164061836</v>
      </c>
      <c r="T51" s="8">
        <v>1.028773272499816</v>
      </c>
      <c r="U51" s="15">
        <v>1.0562780527103237</v>
      </c>
      <c r="V51" s="7">
        <v>1.052341163487309</v>
      </c>
      <c r="W51" s="8">
        <v>1.0479269684290606</v>
      </c>
      <c r="X51" s="15">
        <v>1.0403778800606536</v>
      </c>
      <c r="Y51" s="7">
        <v>1.0358773411942339</v>
      </c>
      <c r="Z51" s="8">
        <v>1.0328558314297307</v>
      </c>
      <c r="AA51" s="15">
        <v>1.0388151015248235</v>
      </c>
      <c r="AB51" s="7">
        <v>1.0308176354322127</v>
      </c>
      <c r="AC51" s="8">
        <v>1.0278357526440449</v>
      </c>
    </row>
    <row r="52" spans="2:29" x14ac:dyDescent="0.3">
      <c r="B52" s="13">
        <f t="shared" si="0"/>
        <v>2.3000000000000007</v>
      </c>
      <c r="C52" s="15">
        <v>1.0641792193795068</v>
      </c>
      <c r="D52" s="7">
        <v>1.0578301186303118</v>
      </c>
      <c r="E52" s="8">
        <v>1.0520250246954228</v>
      </c>
      <c r="F52" s="15">
        <v>1.0496627835683634</v>
      </c>
      <c r="G52" s="7">
        <v>1.0408387418871698</v>
      </c>
      <c r="H52" s="8">
        <v>1.0357850565333948</v>
      </c>
      <c r="I52" s="15">
        <v>1.0550918196994985</v>
      </c>
      <c r="J52" s="7">
        <v>1.0361785933835743</v>
      </c>
      <c r="K52" s="8">
        <v>1.0297830679651674</v>
      </c>
      <c r="L52" s="15">
        <v>1.0598609462438529</v>
      </c>
      <c r="M52" s="7">
        <v>1.0548578764586796</v>
      </c>
      <c r="N52" s="8">
        <v>1.0497946611909652</v>
      </c>
      <c r="O52" s="15">
        <v>1.0444117689046242</v>
      </c>
      <c r="P52" s="7">
        <v>1.0381171848437913</v>
      </c>
      <c r="Q52" s="8">
        <v>1.0343906510851424</v>
      </c>
      <c r="R52" s="15">
        <v>1.0452573473556273</v>
      </c>
      <c r="S52" s="7">
        <v>1.0333639293871544</v>
      </c>
      <c r="T52" s="8">
        <v>1.0287914459485967</v>
      </c>
      <c r="U52" s="15">
        <v>1.0562407952871868</v>
      </c>
      <c r="V52" s="7">
        <v>1.0523744227465446</v>
      </c>
      <c r="W52" s="8">
        <v>1.04804821934478</v>
      </c>
      <c r="X52" s="15">
        <v>1.0403670463235002</v>
      </c>
      <c r="Y52" s="7">
        <v>1.0359761357101787</v>
      </c>
      <c r="Z52" s="8">
        <v>1.0330402117305553</v>
      </c>
      <c r="AA52" s="15">
        <v>1.0387117914150639</v>
      </c>
      <c r="AB52" s="7">
        <v>1.0309507006754719</v>
      </c>
      <c r="AC52" s="8">
        <v>1.0278051296478639</v>
      </c>
    </row>
    <row r="53" spans="2:29" x14ac:dyDescent="0.3">
      <c r="B53" s="13">
        <f t="shared" si="0"/>
        <v>2.4000000000000008</v>
      </c>
      <c r="C53" s="15">
        <v>1.064116379310345</v>
      </c>
      <c r="D53" s="7">
        <v>1.0578201343208855</v>
      </c>
      <c r="E53" s="8">
        <v>1.0520143203983376</v>
      </c>
      <c r="F53" s="15">
        <v>1.049606914624615</v>
      </c>
      <c r="G53" s="7">
        <v>1.0406517051353723</v>
      </c>
      <c r="H53" s="8">
        <v>1.0358250005827097</v>
      </c>
      <c r="I53" s="15">
        <v>1.0550816023738869</v>
      </c>
      <c r="J53" s="7">
        <v>1.0362411218357312</v>
      </c>
      <c r="K53" s="8">
        <v>1.029854975399912</v>
      </c>
      <c r="L53" s="15">
        <v>1.059655581660087</v>
      </c>
      <c r="M53" s="7">
        <v>1.0548314902580305</v>
      </c>
      <c r="N53" s="8">
        <v>1.0497848316159346</v>
      </c>
      <c r="O53" s="15">
        <v>1.0445034398104538</v>
      </c>
      <c r="P53" s="7">
        <v>1.0381295915091309</v>
      </c>
      <c r="Q53" s="8">
        <v>1.0344060177148706</v>
      </c>
      <c r="R53" s="15">
        <v>1.0452497088558461</v>
      </c>
      <c r="S53" s="7">
        <v>1.033378862899095</v>
      </c>
      <c r="T53" s="8">
        <v>1.0288600642424541</v>
      </c>
      <c r="U53" s="15">
        <v>1.0562521569078569</v>
      </c>
      <c r="V53" s="7">
        <v>1.0523330024110058</v>
      </c>
      <c r="W53" s="8">
        <v>1.0478489819972241</v>
      </c>
      <c r="X53" s="15">
        <v>1.0402918611513492</v>
      </c>
      <c r="Y53" s="7">
        <v>1.035951059127904</v>
      </c>
      <c r="Z53" s="8">
        <v>1.0330331611967056</v>
      </c>
      <c r="AA53" s="15">
        <v>1.0388131415556454</v>
      </c>
      <c r="AB53" s="7">
        <v>1.0309652447383275</v>
      </c>
      <c r="AC53" s="8">
        <v>1.0278467957432844</v>
      </c>
    </row>
    <row r="54" spans="2:29" x14ac:dyDescent="0.3">
      <c r="B54" s="13">
        <f t="shared" si="0"/>
        <v>2.5000000000000009</v>
      </c>
      <c r="C54" s="15">
        <v>1.0642227723407256</v>
      </c>
      <c r="D54" s="7">
        <v>1.0576557914724667</v>
      </c>
      <c r="E54" s="8">
        <v>1.0518628237569172</v>
      </c>
      <c r="F54" s="15">
        <v>1.0496153964021937</v>
      </c>
      <c r="G54" s="7">
        <v>1.0407059152342737</v>
      </c>
      <c r="H54" s="8">
        <v>1.0359132116805332</v>
      </c>
      <c r="I54" s="15">
        <v>1.0549250852989176</v>
      </c>
      <c r="J54" s="7">
        <v>1.0360760213952431</v>
      </c>
      <c r="K54" s="8">
        <v>1.0297223510019056</v>
      </c>
      <c r="L54" s="15">
        <v>1.0597437822391205</v>
      </c>
      <c r="M54" s="7">
        <v>1.0548398242756305</v>
      </c>
      <c r="N54" s="8">
        <v>1.0498371656962406</v>
      </c>
      <c r="O54" s="15">
        <v>1.0443394745479713</v>
      </c>
      <c r="P54" s="7">
        <v>1.0381419939577039</v>
      </c>
      <c r="Q54" s="8">
        <v>1.0344674128301554</v>
      </c>
      <c r="R54" s="15">
        <v>1.0452597117688749</v>
      </c>
      <c r="S54" s="7">
        <v>1.0334378934340522</v>
      </c>
      <c r="T54" s="8">
        <v>1.0287087204883674</v>
      </c>
      <c r="U54" s="15">
        <v>1.0562092405369032</v>
      </c>
      <c r="V54" s="7">
        <v>1.0523247569679683</v>
      </c>
      <c r="W54" s="8">
        <v>1.0480697952899585</v>
      </c>
      <c r="X54" s="15">
        <v>1.0404066141859001</v>
      </c>
      <c r="Y54" s="7">
        <v>1.0359818204681412</v>
      </c>
      <c r="Z54" s="8">
        <v>1.0328788751626878</v>
      </c>
      <c r="AA54" s="15">
        <v>1.0387908848439471</v>
      </c>
      <c r="AB54" s="7">
        <v>1.0309797835244792</v>
      </c>
      <c r="AC54" s="8">
        <v>1.0276781738498677</v>
      </c>
    </row>
    <row r="55" spans="2:29" x14ac:dyDescent="0.3">
      <c r="B55" s="13">
        <f t="shared" si="0"/>
        <v>2.600000000000001</v>
      </c>
      <c r="C55" s="15">
        <v>1.0640999333093932</v>
      </c>
      <c r="D55" s="7">
        <v>1.0577006058304705</v>
      </c>
      <c r="E55" s="8">
        <v>1.0517330042168056</v>
      </c>
      <c r="F55" s="15">
        <v>1.0496560388545864</v>
      </c>
      <c r="G55" s="7">
        <v>1.0408016608112427</v>
      </c>
      <c r="H55" s="8">
        <v>1.0358166522965075</v>
      </c>
      <c r="I55" s="15">
        <v>1.0549931397634145</v>
      </c>
      <c r="J55" s="7">
        <v>1.0361857077833405</v>
      </c>
      <c r="K55" s="8">
        <v>1.0298472869614488</v>
      </c>
      <c r="L55" s="15">
        <v>1.0597365489854229</v>
      </c>
      <c r="M55" s="7">
        <v>1.0548655095829562</v>
      </c>
      <c r="N55" s="8">
        <v>1.0497128535059503</v>
      </c>
      <c r="O55" s="15">
        <v>1.0443629514419028</v>
      </c>
      <c r="P55" s="7">
        <v>1.038213193369331</v>
      </c>
      <c r="Q55" s="8">
        <v>1.0343523339118055</v>
      </c>
      <c r="R55" s="15">
        <v>1.0451362524255463</v>
      </c>
      <c r="S55" s="7">
        <v>1.0333276435947774</v>
      </c>
      <c r="T55" s="8">
        <v>1.0285826347011815</v>
      </c>
      <c r="U55" s="15">
        <v>1.0562934851359898</v>
      </c>
      <c r="V55" s="7">
        <v>1.0523496699591979</v>
      </c>
      <c r="W55" s="8">
        <v>1.0479303660344372</v>
      </c>
      <c r="X55" s="15">
        <v>1.0404151469641711</v>
      </c>
      <c r="Y55" s="7">
        <v>1.0358329591378537</v>
      </c>
      <c r="Z55" s="8">
        <v>1.0327246352077817</v>
      </c>
      <c r="AA55" s="15">
        <v>1.0388172361628798</v>
      </c>
      <c r="AB55" s="7">
        <v>1.0308551159837962</v>
      </c>
      <c r="AC55" s="8">
        <v>1.0277680140597545</v>
      </c>
    </row>
    <row r="56" spans="2:29" x14ac:dyDescent="0.3">
      <c r="B56" s="13">
        <f t="shared" si="0"/>
        <v>2.7000000000000011</v>
      </c>
      <c r="C56" s="15">
        <v>1.0639907668632984</v>
      </c>
      <c r="D56" s="7">
        <v>1.0576275866830047</v>
      </c>
      <c r="E56" s="8">
        <v>1.051852156564306</v>
      </c>
      <c r="F56" s="15">
        <v>1.0495595557257758</v>
      </c>
      <c r="G56" s="7">
        <v>1.0406977904632642</v>
      </c>
      <c r="H56" s="8">
        <v>1.0359531188107272</v>
      </c>
      <c r="I56" s="15">
        <v>1.055080739353714</v>
      </c>
      <c r="J56" s="7">
        <v>1.0360913890405976</v>
      </c>
      <c r="K56" s="8">
        <v>1.0294837131453585</v>
      </c>
      <c r="L56" s="15">
        <v>1.0597549755459783</v>
      </c>
      <c r="M56" s="7">
        <v>1.0545968975670732</v>
      </c>
      <c r="N56" s="8">
        <v>1.0498066145710006</v>
      </c>
      <c r="O56" s="15">
        <v>1.0444162255482472</v>
      </c>
      <c r="P56" s="7">
        <v>1.0381151951067564</v>
      </c>
      <c r="Q56" s="8">
        <v>1.0342602892102335</v>
      </c>
      <c r="R56" s="15">
        <v>1.0451991699144609</v>
      </c>
      <c r="S56" s="7">
        <v>1.0332174172764708</v>
      </c>
      <c r="T56" s="8">
        <v>1.028726898377371</v>
      </c>
      <c r="U56" s="15">
        <v>1.056184168161538</v>
      </c>
      <c r="V56" s="7">
        <v>1.0524077312036293</v>
      </c>
      <c r="W56" s="8">
        <v>1.0480009121313467</v>
      </c>
      <c r="X56" s="15">
        <v>1.0402896024669839</v>
      </c>
      <c r="Y56" s="7">
        <v>1.0357399425287359</v>
      </c>
      <c r="Z56" s="8">
        <v>1.0328498293515358</v>
      </c>
      <c r="AA56" s="15">
        <v>1.0387200399207825</v>
      </c>
      <c r="AB56" s="7">
        <v>1.0307512493954534</v>
      </c>
      <c r="AC56" s="8">
        <v>1.0276716886524984</v>
      </c>
    </row>
    <row r="57" spans="2:29" x14ac:dyDescent="0.3">
      <c r="B57" s="13">
        <f t="shared" si="0"/>
        <v>2.8000000000000012</v>
      </c>
      <c r="C57" s="15">
        <v>1.064050778995961</v>
      </c>
      <c r="D57" s="7">
        <v>1.0577089013909502</v>
      </c>
      <c r="E57" s="8">
        <v>1.0517872567973352</v>
      </c>
      <c r="F57" s="15">
        <v>1.0494791666666667</v>
      </c>
      <c r="G57" s="7">
        <v>1.0406147091108675</v>
      </c>
      <c r="H57" s="8">
        <v>1.0356235875212596</v>
      </c>
      <c r="I57" s="15">
        <v>1.0550025026416776</v>
      </c>
      <c r="J57" s="7">
        <v>1.0360206612510525</v>
      </c>
      <c r="K57" s="8">
        <v>1.029404191770946</v>
      </c>
      <c r="L57" s="15">
        <v>1.0596780050841301</v>
      </c>
      <c r="M57" s="7">
        <v>1.0546746496480033</v>
      </c>
      <c r="N57" s="8">
        <v>1.0497237569060776</v>
      </c>
      <c r="O57" s="15">
        <v>1.0444694905340046</v>
      </c>
      <c r="P57" s="7">
        <v>1.0380368098159518</v>
      </c>
      <c r="Q57" s="8">
        <v>1.0341682608889093</v>
      </c>
      <c r="R57" s="15">
        <v>1.0452797084823533</v>
      </c>
      <c r="S57" s="7">
        <v>1.0331512927724213</v>
      </c>
      <c r="T57" s="8">
        <v>1.0286260477427576</v>
      </c>
      <c r="U57" s="15">
        <v>1.056341267103599</v>
      </c>
      <c r="V57" s="7">
        <v>1.0523248487903227</v>
      </c>
      <c r="W57" s="8">
        <v>1.0477312457247097</v>
      </c>
      <c r="X57" s="15">
        <v>1.0404740518293094</v>
      </c>
      <c r="Y57" s="7">
        <v>1.0358265241986166</v>
      </c>
      <c r="Z57" s="8">
        <v>1.0327617097517279</v>
      </c>
      <c r="AA57" s="15">
        <v>1.0387949853427301</v>
      </c>
      <c r="AB57" s="7">
        <v>1.0306681711936811</v>
      </c>
      <c r="AC57" s="8">
        <v>1.0275753812993462</v>
      </c>
    </row>
    <row r="58" spans="2:29" x14ac:dyDescent="0.3">
      <c r="B58" s="13">
        <f t="shared" si="0"/>
        <v>2.9000000000000012</v>
      </c>
      <c r="C58" s="15">
        <v>1.0641107834337735</v>
      </c>
      <c r="D58" s="7">
        <v>1.0574815786294844</v>
      </c>
      <c r="E58" s="8">
        <v>1.0517223650385605</v>
      </c>
      <c r="F58" s="15">
        <v>1.0495680411739479</v>
      </c>
      <c r="G58" s="7">
        <v>1.0405524068013097</v>
      </c>
      <c r="H58" s="8">
        <v>1.0358083079001936</v>
      </c>
      <c r="I58" s="15">
        <v>1.054943832721611</v>
      </c>
      <c r="J58" s="7">
        <v>1.0359499431171779</v>
      </c>
      <c r="K58" s="8">
        <v>1.0293776873760914</v>
      </c>
      <c r="L58" s="15">
        <v>1.0597220877311901</v>
      </c>
      <c r="M58" s="7">
        <v>1.0546226089244888</v>
      </c>
      <c r="N58" s="8">
        <v>1.0496616222401989</v>
      </c>
      <c r="O58" s="15">
        <v>1.0442672296959925</v>
      </c>
      <c r="P58" s="7">
        <v>1.037958436361577</v>
      </c>
      <c r="Q58" s="8">
        <v>1.0341222528694727</v>
      </c>
      <c r="R58" s="15">
        <v>1.0452268088193122</v>
      </c>
      <c r="S58" s="7">
        <v>1.0330851767315854</v>
      </c>
      <c r="T58" s="8">
        <v>1.0285756298402118</v>
      </c>
      <c r="U58" s="15">
        <v>1.056153421633554</v>
      </c>
      <c r="V58" s="7">
        <v>1.0522585522585526</v>
      </c>
      <c r="W58" s="8">
        <v>1.0478416172670617</v>
      </c>
      <c r="X58" s="15">
        <v>1.0402842013539784</v>
      </c>
      <c r="Y58" s="7">
        <v>1.0357707225973283</v>
      </c>
      <c r="Z58" s="8">
        <v>1.0329309388730115</v>
      </c>
      <c r="AA58" s="15">
        <v>1.038574279655732</v>
      </c>
      <c r="AB58" s="7">
        <v>1.0308073583042854</v>
      </c>
      <c r="AC58" s="8">
        <v>1.0275272343914728</v>
      </c>
    </row>
    <row r="59" spans="2:29" ht="15" thickBot="1" x14ac:dyDescent="0.35">
      <c r="B59" s="14">
        <f t="shared" si="0"/>
        <v>3.0000000000000013</v>
      </c>
      <c r="C59" s="19">
        <v>1.0640698524226531</v>
      </c>
      <c r="D59" s="20">
        <v>1.0575993926007727</v>
      </c>
      <c r="E59" s="21">
        <v>1.0516791083143107</v>
      </c>
      <c r="F59" s="19">
        <v>1.0493666426700565</v>
      </c>
      <c r="G59" s="20">
        <v>1.0407104370385154</v>
      </c>
      <c r="H59" s="21">
        <v>1.0357600465928949</v>
      </c>
      <c r="I59" s="19">
        <v>1.0548851693265862</v>
      </c>
      <c r="J59" s="20">
        <v>1.0359028030578816</v>
      </c>
      <c r="K59" s="21">
        <v>1.0293246826806728</v>
      </c>
      <c r="L59" s="19">
        <v>1.0596707818930042</v>
      </c>
      <c r="M59" s="20">
        <v>1.0547523889409711</v>
      </c>
      <c r="N59" s="21">
        <v>1.0495994949295668</v>
      </c>
      <c r="O59" s="19">
        <v>1.0442225392296718</v>
      </c>
      <c r="P59" s="20">
        <v>1.038108000981484</v>
      </c>
      <c r="Q59" s="21">
        <v>1.0342986787668484</v>
      </c>
      <c r="R59" s="19">
        <v>1.0451739145103065</v>
      </c>
      <c r="S59" s="20">
        <v>1.03301906915234</v>
      </c>
      <c r="T59" s="21">
        <v>1.0285252168798711</v>
      </c>
      <c r="U59" s="19">
        <v>1.056219820648425</v>
      </c>
      <c r="V59" s="20">
        <v>1.0521922640796271</v>
      </c>
      <c r="W59" s="21">
        <v>1.047801801117149</v>
      </c>
      <c r="X59" s="19">
        <v>1.0402284212925106</v>
      </c>
      <c r="Y59" s="20">
        <v>1.0357149270079546</v>
      </c>
      <c r="Z59" s="21">
        <v>1.0326736051868279</v>
      </c>
      <c r="AA59" s="19">
        <v>1.0386654193950735</v>
      </c>
      <c r="AB59" s="20">
        <v>1.0307658211270723</v>
      </c>
      <c r="AC59" s="21">
        <v>1.0274550224887555</v>
      </c>
    </row>
  </sheetData>
  <mergeCells count="14">
    <mergeCell ref="R2:T2"/>
    <mergeCell ref="U2:W2"/>
    <mergeCell ref="X2:Z2"/>
    <mergeCell ref="AA2:AC2"/>
    <mergeCell ref="A1:B1"/>
    <mergeCell ref="C1:K1"/>
    <mergeCell ref="L1:T1"/>
    <mergeCell ref="U1:AC1"/>
    <mergeCell ref="A2:B2"/>
    <mergeCell ref="C2:E2"/>
    <mergeCell ref="F2:H2"/>
    <mergeCell ref="I2:K2"/>
    <mergeCell ref="L2:N2"/>
    <mergeCell ref="O2:Q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7ABDE-0E05-4776-AF01-66B928D7023F}">
  <dimension ref="A1:AC59"/>
  <sheetViews>
    <sheetView workbookViewId="0">
      <selection activeCell="AD7" sqref="AD7"/>
    </sheetView>
  </sheetViews>
  <sheetFormatPr defaultRowHeight="14.4" x14ac:dyDescent="0.3"/>
  <cols>
    <col min="1" max="1" width="12.88671875" customWidth="1"/>
    <col min="2" max="2" width="12.6640625" customWidth="1"/>
    <col min="3" max="29" width="14.6640625" customWidth="1"/>
  </cols>
  <sheetData>
    <row r="1" spans="1:29" ht="15.6" x14ac:dyDescent="0.35">
      <c r="A1" s="27" t="s">
        <v>11</v>
      </c>
      <c r="B1" s="28"/>
      <c r="C1" s="35" t="s">
        <v>0</v>
      </c>
      <c r="D1" s="36"/>
      <c r="E1" s="36"/>
      <c r="F1" s="36"/>
      <c r="G1" s="36"/>
      <c r="H1" s="36"/>
      <c r="I1" s="36"/>
      <c r="J1" s="36"/>
      <c r="K1" s="37"/>
      <c r="L1" s="35" t="s">
        <v>5</v>
      </c>
      <c r="M1" s="36"/>
      <c r="N1" s="36"/>
      <c r="O1" s="36"/>
      <c r="P1" s="36"/>
      <c r="Q1" s="36"/>
      <c r="R1" s="36"/>
      <c r="S1" s="36"/>
      <c r="T1" s="37"/>
      <c r="U1" s="35" t="s">
        <v>6</v>
      </c>
      <c r="V1" s="36"/>
      <c r="W1" s="36"/>
      <c r="X1" s="36"/>
      <c r="Y1" s="36"/>
      <c r="Z1" s="36"/>
      <c r="AA1" s="36"/>
      <c r="AB1" s="36"/>
      <c r="AC1" s="37"/>
    </row>
    <row r="2" spans="1:29" ht="15" thickBot="1" x14ac:dyDescent="0.35">
      <c r="A2" s="29"/>
      <c r="B2" s="30"/>
      <c r="C2" s="38" t="s">
        <v>1</v>
      </c>
      <c r="D2" s="32"/>
      <c r="E2" s="33"/>
      <c r="F2" s="31" t="s">
        <v>2</v>
      </c>
      <c r="G2" s="32"/>
      <c r="H2" s="33"/>
      <c r="I2" s="31" t="s">
        <v>3</v>
      </c>
      <c r="J2" s="32"/>
      <c r="K2" s="34"/>
      <c r="L2" s="38" t="s">
        <v>1</v>
      </c>
      <c r="M2" s="32"/>
      <c r="N2" s="33"/>
      <c r="O2" s="31" t="s">
        <v>2</v>
      </c>
      <c r="P2" s="32"/>
      <c r="Q2" s="33"/>
      <c r="R2" s="31" t="s">
        <v>3</v>
      </c>
      <c r="S2" s="32"/>
      <c r="T2" s="34"/>
      <c r="U2" s="38" t="s">
        <v>1</v>
      </c>
      <c r="V2" s="32"/>
      <c r="W2" s="33"/>
      <c r="X2" s="31" t="s">
        <v>3</v>
      </c>
      <c r="Y2" s="32"/>
      <c r="Z2" s="33"/>
      <c r="AA2" s="31" t="s">
        <v>3</v>
      </c>
      <c r="AB2" s="32"/>
      <c r="AC2" s="34"/>
    </row>
    <row r="3" spans="1:29" ht="15.6" x14ac:dyDescent="0.35">
      <c r="B3" s="12" t="s">
        <v>4</v>
      </c>
      <c r="C3" s="4" t="s">
        <v>7</v>
      </c>
      <c r="D3" s="2" t="s">
        <v>8</v>
      </c>
      <c r="E3" s="2" t="s">
        <v>9</v>
      </c>
      <c r="F3" s="1" t="s">
        <v>7</v>
      </c>
      <c r="G3" s="2" t="s">
        <v>8</v>
      </c>
      <c r="H3" s="3" t="s">
        <v>9</v>
      </c>
      <c r="I3" s="2" t="s">
        <v>7</v>
      </c>
      <c r="J3" s="2" t="s">
        <v>8</v>
      </c>
      <c r="K3" s="5" t="s">
        <v>9</v>
      </c>
      <c r="L3" s="4" t="s">
        <v>7</v>
      </c>
      <c r="M3" s="2" t="s">
        <v>8</v>
      </c>
      <c r="N3" s="2" t="s">
        <v>9</v>
      </c>
      <c r="O3" s="1" t="s">
        <v>7</v>
      </c>
      <c r="P3" s="2" t="s">
        <v>8</v>
      </c>
      <c r="Q3" s="3" t="s">
        <v>9</v>
      </c>
      <c r="R3" s="2" t="s">
        <v>7</v>
      </c>
      <c r="S3" s="2" t="s">
        <v>8</v>
      </c>
      <c r="T3" s="5" t="s">
        <v>9</v>
      </c>
      <c r="U3" s="4" t="s">
        <v>7</v>
      </c>
      <c r="V3" s="2" t="s">
        <v>8</v>
      </c>
      <c r="W3" s="2" t="s">
        <v>9</v>
      </c>
      <c r="X3" s="1" t="s">
        <v>7</v>
      </c>
      <c r="Y3" s="2" t="s">
        <v>8</v>
      </c>
      <c r="Z3" s="3" t="s">
        <v>9</v>
      </c>
      <c r="AA3" s="2" t="s">
        <v>7</v>
      </c>
      <c r="AB3" s="2" t="s">
        <v>8</v>
      </c>
      <c r="AC3" s="26" t="s">
        <v>9</v>
      </c>
    </row>
    <row r="4" spans="1:29" x14ac:dyDescent="0.3">
      <c r="B4" s="13">
        <v>-2.5</v>
      </c>
      <c r="C4" s="6">
        <v>0.69516815671830001</v>
      </c>
      <c r="D4" s="7">
        <v>0.69841795557406439</v>
      </c>
      <c r="E4" s="8">
        <v>0.7008801741811661</v>
      </c>
      <c r="F4" s="15">
        <v>0.65528977074423456</v>
      </c>
      <c r="G4" s="7">
        <v>0.65851833642661917</v>
      </c>
      <c r="H4" s="8">
        <v>0.66087423540866175</v>
      </c>
      <c r="I4" s="15">
        <v>0.61581725958216604</v>
      </c>
      <c r="J4" s="7">
        <v>0.61874525387393109</v>
      </c>
      <c r="K4" s="16">
        <v>0.6208078390798526</v>
      </c>
      <c r="L4" s="6">
        <v>0.69472944855468211</v>
      </c>
      <c r="M4" s="7">
        <v>0.69789298655037924</v>
      </c>
      <c r="N4" s="8">
        <v>0.70031924048662508</v>
      </c>
      <c r="O4" s="15">
        <v>0.65489070233170232</v>
      </c>
      <c r="P4" s="7">
        <v>0.65807508227004041</v>
      </c>
      <c r="Q4" s="8">
        <v>0.66041860828118182</v>
      </c>
      <c r="R4" s="15">
        <v>0.61476503778977121</v>
      </c>
      <c r="S4" s="7">
        <v>0.61779093129801954</v>
      </c>
      <c r="T4" s="16">
        <v>0.619957125705073</v>
      </c>
      <c r="U4" s="6">
        <v>0.69437153719949429</v>
      </c>
      <c r="V4" s="7">
        <v>0.69746630558951439</v>
      </c>
      <c r="W4" s="8">
        <v>0.69986158673304544</v>
      </c>
      <c r="X4" s="15">
        <v>0.65442036702961237</v>
      </c>
      <c r="Y4" s="7">
        <v>0.65755871593248605</v>
      </c>
      <c r="Z4" s="8">
        <v>0.65991483628975633</v>
      </c>
      <c r="AA4" s="15">
        <v>0.61416611926289566</v>
      </c>
      <c r="AB4" s="7">
        <v>0.61718905024935067</v>
      </c>
      <c r="AC4" s="16">
        <v>0.61938653197800275</v>
      </c>
    </row>
    <row r="5" spans="1:29" x14ac:dyDescent="0.3">
      <c r="B5" s="13">
        <f>B4+0.1</f>
        <v>-2.4</v>
      </c>
      <c r="C5" s="6">
        <v>0.75508159042540712</v>
      </c>
      <c r="D5" s="7">
        <v>0.75885350639983706</v>
      </c>
      <c r="E5" s="8">
        <v>0.761724573227192</v>
      </c>
      <c r="F5" s="15">
        <v>0.72322376877982142</v>
      </c>
      <c r="G5" s="7">
        <v>0.72704406031626845</v>
      </c>
      <c r="H5" s="8">
        <v>0.72985613365974678</v>
      </c>
      <c r="I5" s="15">
        <v>0.69219292050225545</v>
      </c>
      <c r="J5" s="7">
        <v>0.69573627470092236</v>
      </c>
      <c r="K5" s="16">
        <v>0.69817608117737817</v>
      </c>
      <c r="L5" s="6">
        <v>0.75450200457592898</v>
      </c>
      <c r="M5" s="7">
        <v>0.7581804888999667</v>
      </c>
      <c r="N5" s="8">
        <v>0.76101755252583858</v>
      </c>
      <c r="O5" s="15">
        <v>0.72279012819578736</v>
      </c>
      <c r="P5" s="7">
        <v>0.72658292841018612</v>
      </c>
      <c r="Q5" s="8">
        <v>0.7292955166207411</v>
      </c>
      <c r="R5" s="15">
        <v>0.69084288668389937</v>
      </c>
      <c r="S5" s="7">
        <v>0.69453587391798022</v>
      </c>
      <c r="T5" s="16">
        <v>0.6972132911293083</v>
      </c>
      <c r="U5" s="6">
        <v>0.75408474373102941</v>
      </c>
      <c r="V5" s="7">
        <v>0.75773002608848394</v>
      </c>
      <c r="W5" s="8">
        <v>0.76053079165576265</v>
      </c>
      <c r="X5" s="15">
        <v>0.72228262963912915</v>
      </c>
      <c r="Y5" s="7">
        <v>0.72597469932602876</v>
      </c>
      <c r="Z5" s="8">
        <v>0.72875135208401576</v>
      </c>
      <c r="AA5" s="15">
        <v>0.69010077815166493</v>
      </c>
      <c r="AB5" s="7">
        <v>0.69377130849183366</v>
      </c>
      <c r="AC5" s="16">
        <v>0.69647744016417823</v>
      </c>
    </row>
    <row r="6" spans="1:29" x14ac:dyDescent="0.3">
      <c r="B6" s="13">
        <f t="shared" ref="B6:B59" si="0">B5+0.1</f>
        <v>-2.2999999999999998</v>
      </c>
      <c r="C6" s="6">
        <v>0.80585967956244076</v>
      </c>
      <c r="D6" s="7">
        <v>0.81041211950956704</v>
      </c>
      <c r="E6" s="8">
        <v>0.81381191060913571</v>
      </c>
      <c r="F6" s="15">
        <v>0.78072436017688118</v>
      </c>
      <c r="G6" s="7">
        <v>0.78543551896999475</v>
      </c>
      <c r="H6" s="8">
        <v>0.78889182352534837</v>
      </c>
      <c r="I6" s="15">
        <v>0.75672028503821165</v>
      </c>
      <c r="J6" s="7">
        <v>0.76096064048242806</v>
      </c>
      <c r="K6" s="16">
        <v>0.76389686630988141</v>
      </c>
      <c r="L6" s="6">
        <v>0.80521608196776884</v>
      </c>
      <c r="M6" s="7">
        <v>0.80960154066237699</v>
      </c>
      <c r="N6" s="8">
        <v>0.81301842364057242</v>
      </c>
      <c r="O6" s="15">
        <v>0.78029843536251819</v>
      </c>
      <c r="P6" s="7">
        <v>0.78480208638721349</v>
      </c>
      <c r="Q6" s="8">
        <v>0.78819962442092018</v>
      </c>
      <c r="R6" s="15">
        <v>0.75510795239309536</v>
      </c>
      <c r="S6" s="7">
        <v>0.75967680785352498</v>
      </c>
      <c r="T6" s="16">
        <v>0.76289651716034934</v>
      </c>
      <c r="U6" s="6">
        <v>0.80474658373993668</v>
      </c>
      <c r="V6" s="7">
        <v>0.8090088516034063</v>
      </c>
      <c r="W6" s="8">
        <v>0.81237850950545032</v>
      </c>
      <c r="X6" s="15">
        <v>0.77968561653669188</v>
      </c>
      <c r="Y6" s="7">
        <v>0.78419010177574511</v>
      </c>
      <c r="Z6" s="8">
        <v>0.78757120838542327</v>
      </c>
      <c r="AA6" s="15">
        <v>0.75406119765562385</v>
      </c>
      <c r="AB6" s="7">
        <v>0.75866300904151418</v>
      </c>
      <c r="AC6" s="16">
        <v>0.76194093679658625</v>
      </c>
    </row>
    <row r="7" spans="1:29" x14ac:dyDescent="0.3">
      <c r="B7" s="13">
        <f t="shared" si="0"/>
        <v>-2.1999999999999997</v>
      </c>
      <c r="C7" s="6">
        <v>0.84825373702425833</v>
      </c>
      <c r="D7" s="7">
        <v>0.85377401271531406</v>
      </c>
      <c r="E7" s="8">
        <v>0.85800438342147423</v>
      </c>
      <c r="F7" s="15">
        <v>0.82877144536614977</v>
      </c>
      <c r="G7" s="7">
        <v>0.83464728654782394</v>
      </c>
      <c r="H7" s="8">
        <v>0.83896237493501169</v>
      </c>
      <c r="I7" s="15">
        <v>0.81077549536191751</v>
      </c>
      <c r="J7" s="7">
        <v>0.81595315812686697</v>
      </c>
      <c r="K7" s="16">
        <v>0.81947973501042504</v>
      </c>
      <c r="L7" s="6">
        <v>0.84732664532738888</v>
      </c>
      <c r="M7" s="7">
        <v>0.85270805028574148</v>
      </c>
      <c r="N7" s="8">
        <v>0.85690030075450296</v>
      </c>
      <c r="O7" s="15">
        <v>0.82814438737406282</v>
      </c>
      <c r="P7" s="7">
        <v>0.8337919167762462</v>
      </c>
      <c r="Q7" s="8">
        <v>0.83801020685248884</v>
      </c>
      <c r="R7" s="15">
        <v>0.80888366776563558</v>
      </c>
      <c r="S7" s="7">
        <v>0.81458026230120284</v>
      </c>
      <c r="T7" s="16">
        <v>0.81859201030547746</v>
      </c>
      <c r="U7" s="6">
        <v>0.84677775213847262</v>
      </c>
      <c r="V7" s="7">
        <v>0.85200915166380109</v>
      </c>
      <c r="W7" s="8">
        <v>0.85609862720991747</v>
      </c>
      <c r="X7" s="15">
        <v>0.82750215290518669</v>
      </c>
      <c r="Y7" s="7">
        <v>0.83309651482107905</v>
      </c>
      <c r="Z7" s="8">
        <v>0.83727187486913124</v>
      </c>
      <c r="AA7" s="15">
        <v>0.80748127971381212</v>
      </c>
      <c r="AB7" s="7">
        <v>0.81319482936310761</v>
      </c>
      <c r="AC7" s="16">
        <v>0.81738482895441955</v>
      </c>
    </row>
    <row r="8" spans="1:29" x14ac:dyDescent="0.3">
      <c r="B8" s="13">
        <f t="shared" si="0"/>
        <v>-2.0999999999999996</v>
      </c>
      <c r="C8" s="6">
        <v>0.88316112698202687</v>
      </c>
      <c r="D8" s="7">
        <v>0.89004651158373926</v>
      </c>
      <c r="E8" s="8">
        <v>0.89526380745076295</v>
      </c>
      <c r="F8" s="15">
        <v>0.86872731321984764</v>
      </c>
      <c r="G8" s="7">
        <v>0.87616943985114837</v>
      </c>
      <c r="H8" s="8">
        <v>0.88158574705348336</v>
      </c>
      <c r="I8" s="15">
        <v>0.85593741257873168</v>
      </c>
      <c r="J8" s="7">
        <v>0.86223355746115915</v>
      </c>
      <c r="K8" s="16">
        <v>0.86657950179488463</v>
      </c>
      <c r="L8" s="6">
        <v>0.88187799380739818</v>
      </c>
      <c r="M8" s="7">
        <v>0.8886007603561813</v>
      </c>
      <c r="N8" s="8">
        <v>0.89380736426427165</v>
      </c>
      <c r="O8" s="15">
        <v>0.86768725332471663</v>
      </c>
      <c r="P8" s="7">
        <v>0.87481112684528506</v>
      </c>
      <c r="Q8" s="8">
        <v>0.88015811664406463</v>
      </c>
      <c r="R8" s="15">
        <v>0.85373769150678669</v>
      </c>
      <c r="S8" s="7">
        <v>0.8608922124928261</v>
      </c>
      <c r="T8" s="16">
        <v>0.86588897863122982</v>
      </c>
      <c r="U8" s="6">
        <v>0.88122326231366521</v>
      </c>
      <c r="V8" s="7">
        <v>0.88769092234383684</v>
      </c>
      <c r="W8" s="8">
        <v>0.89283761587630839</v>
      </c>
      <c r="X8" s="15">
        <v>0.86695150921972597</v>
      </c>
      <c r="Y8" s="7">
        <v>0.87394676163964125</v>
      </c>
      <c r="Z8" s="8">
        <v>0.8792127774848657</v>
      </c>
      <c r="AA8" s="15">
        <v>0.85182947853315139</v>
      </c>
      <c r="AB8" s="7">
        <v>0.85910953795703604</v>
      </c>
      <c r="AC8" s="16">
        <v>0.86437061056088005</v>
      </c>
    </row>
    <row r="9" spans="1:29" x14ac:dyDescent="0.3">
      <c r="B9" s="13">
        <f t="shared" si="0"/>
        <v>-1.9999999999999996</v>
      </c>
      <c r="C9" s="6">
        <v>0.91118088762042848</v>
      </c>
      <c r="D9" s="7">
        <v>0.91974085286798835</v>
      </c>
      <c r="E9" s="8">
        <v>0.92637965529576949</v>
      </c>
      <c r="F9" s="15">
        <v>0.90132471961800575</v>
      </c>
      <c r="G9" s="7">
        <v>0.91069522305789263</v>
      </c>
      <c r="H9" s="8">
        <v>0.91759761565257381</v>
      </c>
      <c r="I9" s="15">
        <v>0.89322670944154192</v>
      </c>
      <c r="J9" s="7">
        <v>0.90087979557647124</v>
      </c>
      <c r="K9" s="16">
        <v>0.90620301712005802</v>
      </c>
      <c r="L9" s="6">
        <v>0.90948407199204795</v>
      </c>
      <c r="M9" s="7">
        <v>0.91792837317497811</v>
      </c>
      <c r="N9" s="8">
        <v>0.92450809115882293</v>
      </c>
      <c r="O9" s="15">
        <v>0.89970259466191937</v>
      </c>
      <c r="P9" s="7">
        <v>0.90878111705330589</v>
      </c>
      <c r="Q9" s="8">
        <v>0.91564346362982163</v>
      </c>
      <c r="R9" s="15">
        <v>0.8908167787145358</v>
      </c>
      <c r="S9" s="7">
        <v>0.89961103599829473</v>
      </c>
      <c r="T9" s="16">
        <v>0.90582076349405927</v>
      </c>
      <c r="U9" s="6">
        <v>0.90862153497343268</v>
      </c>
      <c r="V9" s="7">
        <v>0.91673540975931112</v>
      </c>
      <c r="W9" s="8">
        <v>0.92321597659007659</v>
      </c>
      <c r="X9" s="15">
        <v>0.89883228882321409</v>
      </c>
      <c r="Y9" s="7">
        <v>0.9076144103170799</v>
      </c>
      <c r="Z9" s="8">
        <v>0.91432910085245622</v>
      </c>
      <c r="AA9" s="15">
        <v>0.88823185445839037</v>
      </c>
      <c r="AB9" s="7">
        <v>0.89741438543248753</v>
      </c>
      <c r="AC9" s="16">
        <v>0.90407921964406246</v>
      </c>
    </row>
    <row r="10" spans="1:29" x14ac:dyDescent="0.3">
      <c r="B10" s="13">
        <f t="shared" si="0"/>
        <v>-1.8999999999999995</v>
      </c>
      <c r="C10" s="6">
        <v>0.93326245331742141</v>
      </c>
      <c r="D10" s="7">
        <v>0.94402782009902464</v>
      </c>
      <c r="E10" s="8">
        <v>0.9524225469244163</v>
      </c>
      <c r="F10" s="15">
        <v>0.92768722298445361</v>
      </c>
      <c r="G10" s="7">
        <v>0.93949604894107874</v>
      </c>
      <c r="H10" s="8">
        <v>0.94816643826712854</v>
      </c>
      <c r="I10" s="15">
        <v>0.92362659024563798</v>
      </c>
      <c r="J10" s="7">
        <v>0.93299781505249768</v>
      </c>
      <c r="K10" s="16">
        <v>0.93963668782278864</v>
      </c>
      <c r="L10" s="6">
        <v>0.93112238051865748</v>
      </c>
      <c r="M10" s="7">
        <v>0.94172525259247919</v>
      </c>
      <c r="N10" s="8">
        <v>0.95008870478762797</v>
      </c>
      <c r="O10" s="15">
        <v>0.92545072098760572</v>
      </c>
      <c r="P10" s="7">
        <v>0.93696669597947158</v>
      </c>
      <c r="Q10" s="8">
        <v>0.94570282722663612</v>
      </c>
      <c r="R10" s="15">
        <v>0.92115171765699955</v>
      </c>
      <c r="S10" s="7">
        <v>0.93198002242182298</v>
      </c>
      <c r="T10" s="16">
        <v>0.9396440292708329</v>
      </c>
      <c r="U10" s="6">
        <v>0.92985704864838636</v>
      </c>
      <c r="V10" s="7">
        <v>0.94008713710126734</v>
      </c>
      <c r="W10" s="8">
        <v>0.94834984568602287</v>
      </c>
      <c r="X10" s="15">
        <v>0.92423968102738463</v>
      </c>
      <c r="Y10" s="7">
        <v>0.93529992763451453</v>
      </c>
      <c r="Z10" s="8">
        <v>0.94384027707186768</v>
      </c>
      <c r="AA10" s="15">
        <v>0.91789001787522762</v>
      </c>
      <c r="AB10" s="7">
        <v>0.92940913416210036</v>
      </c>
      <c r="AC10" s="16">
        <v>0.93774877087584385</v>
      </c>
    </row>
    <row r="11" spans="1:29" x14ac:dyDescent="0.3">
      <c r="B11" s="13">
        <f t="shared" si="0"/>
        <v>-1.7999999999999994</v>
      </c>
      <c r="C11" s="6">
        <v>0.95027816029772083</v>
      </c>
      <c r="D11" s="7">
        <v>0.96376660320295093</v>
      </c>
      <c r="E11" s="8">
        <v>0.97441711502561612</v>
      </c>
      <c r="F11" s="15">
        <v>0.94896061456035541</v>
      </c>
      <c r="G11" s="7">
        <v>0.96367252147785942</v>
      </c>
      <c r="H11" s="8">
        <v>0.97444628799590693</v>
      </c>
      <c r="I11" s="15">
        <v>0.94831882536640189</v>
      </c>
      <c r="J11" s="7">
        <v>0.95979296922286406</v>
      </c>
      <c r="K11" s="16">
        <v>0.96805729498083093</v>
      </c>
      <c r="L11" s="6">
        <v>0.94764264097835749</v>
      </c>
      <c r="M11" s="7">
        <v>0.96089999244481594</v>
      </c>
      <c r="N11" s="8">
        <v>0.97148489149912898</v>
      </c>
      <c r="O11" s="15">
        <v>0.94594939338318462</v>
      </c>
      <c r="P11" s="7">
        <v>0.96045641701418494</v>
      </c>
      <c r="Q11" s="8">
        <v>0.97145221605221188</v>
      </c>
      <c r="R11" s="15">
        <v>0.94593070935892354</v>
      </c>
      <c r="S11" s="7">
        <v>0.95915814633238539</v>
      </c>
      <c r="T11" s="16">
        <v>0.96858755180265232</v>
      </c>
      <c r="U11" s="6">
        <v>0.94582493907941623</v>
      </c>
      <c r="V11" s="7">
        <v>0.95868259054645144</v>
      </c>
      <c r="W11" s="8">
        <v>0.96915422199933465</v>
      </c>
      <c r="X11" s="15">
        <v>0.94411984414485328</v>
      </c>
      <c r="Y11" s="7">
        <v>0.95806127804778463</v>
      </c>
      <c r="Z11" s="8">
        <v>0.96891954124513002</v>
      </c>
      <c r="AA11" s="15">
        <v>0.94192375203206979</v>
      </c>
      <c r="AB11" s="7">
        <v>0.956194673516639</v>
      </c>
      <c r="AC11" s="16">
        <v>0.96658444313110492</v>
      </c>
    </row>
    <row r="12" spans="1:29" x14ac:dyDescent="0.3">
      <c r="B12" s="13">
        <f t="shared" si="0"/>
        <v>-1.6999999999999993</v>
      </c>
      <c r="C12" s="6">
        <v>0.96299835213616691</v>
      </c>
      <c r="D12" s="7">
        <v>0.97979900381115836</v>
      </c>
      <c r="E12" s="8">
        <v>0.99311051503348502</v>
      </c>
      <c r="F12" s="15">
        <v>0.96603973998276782</v>
      </c>
      <c r="G12" s="7">
        <v>0.98410027607257355</v>
      </c>
      <c r="H12" s="8">
        <v>0.9972969711744808</v>
      </c>
      <c r="I12" s="15">
        <v>0.96828310859016076</v>
      </c>
      <c r="J12" s="7">
        <v>0.98230789538812846</v>
      </c>
      <c r="K12" s="16">
        <v>0.99252186768655337</v>
      </c>
      <c r="L12" s="6">
        <v>0.95971981813629648</v>
      </c>
      <c r="M12" s="7">
        <v>0.97622070447402909</v>
      </c>
      <c r="N12" s="8">
        <v>0.9895054978509098</v>
      </c>
      <c r="O12" s="15">
        <v>0.96208670765101789</v>
      </c>
      <c r="P12" s="7">
        <v>0.98011714709780051</v>
      </c>
      <c r="Q12" s="8">
        <v>0.9937575032894993</v>
      </c>
      <c r="R12" s="15">
        <v>0.9659513104067281</v>
      </c>
      <c r="S12" s="7">
        <v>0.98197438240622281</v>
      </c>
      <c r="T12" s="16">
        <v>0.99352282963353589</v>
      </c>
      <c r="U12" s="6">
        <v>0.95726237987931351</v>
      </c>
      <c r="V12" s="7">
        <v>0.97333091199239474</v>
      </c>
      <c r="W12" s="8">
        <v>0.98649989719872044</v>
      </c>
      <c r="X12" s="15">
        <v>0.95945388952699051</v>
      </c>
      <c r="Y12" s="7">
        <v>0.97688441495361211</v>
      </c>
      <c r="Z12" s="8">
        <v>0.99050929914778463</v>
      </c>
      <c r="AA12" s="15">
        <v>0.96122294031423794</v>
      </c>
      <c r="AB12" s="7">
        <v>0.97873537105716002</v>
      </c>
      <c r="AC12" s="16">
        <v>0.99152350936383038</v>
      </c>
    </row>
    <row r="13" spans="1:29" x14ac:dyDescent="0.3">
      <c r="B13" s="13">
        <f t="shared" si="0"/>
        <v>-1.5999999999999992</v>
      </c>
      <c r="C13" s="6">
        <v>0.97203429356609394</v>
      </c>
      <c r="D13" s="7">
        <v>0.99274037651069724</v>
      </c>
      <c r="E13" s="8">
        <v>1.0091452705215782</v>
      </c>
      <c r="F13" s="15">
        <v>0.97946628410226722</v>
      </c>
      <c r="G13" s="7">
        <v>1.0012982380246671</v>
      </c>
      <c r="H13" s="8">
        <v>1.0172156512435306</v>
      </c>
      <c r="I13" s="15">
        <v>0.98436270613234644</v>
      </c>
      <c r="J13" s="7">
        <v>1.001319153999765</v>
      </c>
      <c r="K13" s="16">
        <v>1.0138104345966146</v>
      </c>
      <c r="L13" s="6">
        <v>0.96798337794585643</v>
      </c>
      <c r="M13" s="7">
        <v>0.98833665452569242</v>
      </c>
      <c r="N13" s="8">
        <v>1.0047946148671429</v>
      </c>
      <c r="O13" s="15">
        <v>0.97455975509126025</v>
      </c>
      <c r="P13" s="7">
        <v>0.99662002257533722</v>
      </c>
      <c r="Q13" s="8">
        <v>1.0132572112630762</v>
      </c>
      <c r="R13" s="15">
        <v>0.98189659851979716</v>
      </c>
      <c r="S13" s="7">
        <v>1.0012168198772526</v>
      </c>
      <c r="T13" s="16">
        <v>1.015255094131384</v>
      </c>
      <c r="U13" s="6">
        <v>0.96481330868308335</v>
      </c>
      <c r="V13" s="7">
        <v>0.98470245901544307</v>
      </c>
      <c r="W13" s="8">
        <v>1.0010829400138175</v>
      </c>
      <c r="X13" s="15">
        <v>0.970879094430107</v>
      </c>
      <c r="Y13" s="7">
        <v>0.99244969703433905</v>
      </c>
      <c r="Z13" s="8">
        <v>1.0092736118906687</v>
      </c>
      <c r="AA13" s="15">
        <v>0.97664802990600386</v>
      </c>
      <c r="AB13" s="7">
        <v>0.99785057027956447</v>
      </c>
      <c r="AC13" s="16">
        <v>1.0133865933542747</v>
      </c>
    </row>
    <row r="14" spans="1:29" x14ac:dyDescent="0.3">
      <c r="B14" s="13">
        <f t="shared" si="0"/>
        <v>-1.4999999999999991</v>
      </c>
      <c r="C14" s="6">
        <v>0.97807514527315442</v>
      </c>
      <c r="D14" s="7">
        <v>1.0032307928825301</v>
      </c>
      <c r="E14" s="8">
        <v>1.0230708337361512</v>
      </c>
      <c r="F14" s="15">
        <v>0.99002801212674962</v>
      </c>
      <c r="G14" s="7">
        <v>1.0159297946112484</v>
      </c>
      <c r="H14" s="8">
        <v>1.0347882230778092</v>
      </c>
      <c r="I14" s="15">
        <v>0.99737920692285786</v>
      </c>
      <c r="J14" s="7">
        <v>1.0176408274510096</v>
      </c>
      <c r="K14" s="16">
        <v>1.0326542472615132</v>
      </c>
      <c r="L14" s="6">
        <v>0.97313790518236409</v>
      </c>
      <c r="M14" s="7">
        <v>0.99796204097235985</v>
      </c>
      <c r="N14" s="8">
        <v>1.0180109483168496</v>
      </c>
      <c r="O14" s="15">
        <v>0.9840947185257839</v>
      </c>
      <c r="P14" s="7">
        <v>1.0106156631145129</v>
      </c>
      <c r="Q14" s="8">
        <v>1.0305382874070106</v>
      </c>
      <c r="R14" s="15">
        <v>0.99477185234155285</v>
      </c>
      <c r="S14" s="7">
        <v>1.0177569965972137</v>
      </c>
      <c r="T14" s="16">
        <v>1.0345468949340755</v>
      </c>
      <c r="U14" s="6">
        <v>0.96915391828578767</v>
      </c>
      <c r="V14" s="7">
        <v>0.99347714783175478</v>
      </c>
      <c r="W14" s="8">
        <v>1.0135339329370554</v>
      </c>
      <c r="X14" s="15">
        <v>0.97929028573717025</v>
      </c>
      <c r="Y14" s="7">
        <v>1.005541575709666</v>
      </c>
      <c r="Z14" s="8">
        <v>1.0259413495243104</v>
      </c>
      <c r="AA14" s="15">
        <v>0.98899721399760865</v>
      </c>
      <c r="AB14" s="7">
        <v>1.0142863558174493</v>
      </c>
      <c r="AC14" s="16">
        <v>1.0328505959437333</v>
      </c>
    </row>
    <row r="15" spans="1:29" x14ac:dyDescent="0.3">
      <c r="B15" s="13">
        <f t="shared" si="0"/>
        <v>-1.399999999999999</v>
      </c>
      <c r="C15" s="6">
        <v>0.98170506862084506</v>
      </c>
      <c r="D15" s="7">
        <v>1.0117190772980962</v>
      </c>
      <c r="E15" s="8">
        <v>1.0352170716764335</v>
      </c>
      <c r="F15" s="15">
        <v>0.99826740564674044</v>
      </c>
      <c r="G15" s="7">
        <v>1.0284245254809181</v>
      </c>
      <c r="H15" s="8">
        <v>1.05032845077513</v>
      </c>
      <c r="I15" s="15">
        <v>1.0080206470687958</v>
      </c>
      <c r="J15" s="7">
        <v>1.031770716419854</v>
      </c>
      <c r="K15" s="16">
        <v>1.0494911287580397</v>
      </c>
      <c r="L15" s="6">
        <v>0.975776475076782</v>
      </c>
      <c r="M15" s="7">
        <v>1.0055442635171168</v>
      </c>
      <c r="N15" s="8">
        <v>1.0295713751893758</v>
      </c>
      <c r="O15" s="15">
        <v>0.99125926382220619</v>
      </c>
      <c r="P15" s="7">
        <v>1.0225470231936702</v>
      </c>
      <c r="Q15" s="8">
        <v>1.0459151702614629</v>
      </c>
      <c r="R15" s="15">
        <v>1.0051408016436476</v>
      </c>
      <c r="S15" s="7">
        <v>1.0320284016367289</v>
      </c>
      <c r="T15" s="16">
        <v>1.051820731302701</v>
      </c>
      <c r="U15" s="6">
        <v>0.97086904274048758</v>
      </c>
      <c r="V15" s="7">
        <v>1.0001946756070157</v>
      </c>
      <c r="W15" s="8">
        <v>1.0243122626167003</v>
      </c>
      <c r="X15" s="15">
        <v>0.98534250509645316</v>
      </c>
      <c r="Y15" s="7">
        <v>1.0166661983116074</v>
      </c>
      <c r="Z15" s="8">
        <v>1.0408745453146304</v>
      </c>
      <c r="AA15" s="15">
        <v>0.99889617301381761</v>
      </c>
      <c r="AB15" s="7">
        <v>1.028598913182817</v>
      </c>
      <c r="AC15" s="16">
        <v>1.0503703747657254</v>
      </c>
    </row>
    <row r="16" spans="1:29" x14ac:dyDescent="0.3">
      <c r="B16" s="13">
        <f t="shared" si="0"/>
        <v>-1.2999999999999989</v>
      </c>
      <c r="C16" s="6">
        <v>0.98362445446621427</v>
      </c>
      <c r="D16" s="7">
        <v>1.0185562985795131</v>
      </c>
      <c r="E16" s="8">
        <v>1.0457540646454577</v>
      </c>
      <c r="F16" s="15">
        <v>1.0046582726454687</v>
      </c>
      <c r="G16" s="7">
        <v>1.0389715663363623</v>
      </c>
      <c r="H16" s="8">
        <v>1.0638081261750325</v>
      </c>
      <c r="I16" s="15">
        <v>1.0169386548535533</v>
      </c>
      <c r="J16" s="7">
        <v>1.0441710927618908</v>
      </c>
      <c r="K16" s="16">
        <v>1.0644112032696711</v>
      </c>
      <c r="L16" s="6">
        <v>0.97668654641259645</v>
      </c>
      <c r="M16" s="7">
        <v>1.0117431000103376</v>
      </c>
      <c r="N16" s="8">
        <v>1.0396722930670226</v>
      </c>
      <c r="O16" s="15">
        <v>0.99672122462939261</v>
      </c>
      <c r="P16" s="7">
        <v>1.0327659305263026</v>
      </c>
      <c r="Q16" s="8">
        <v>1.0595164650353386</v>
      </c>
      <c r="R16" s="15">
        <v>1.0137877381436478</v>
      </c>
      <c r="S16" s="7">
        <v>1.0446278350235509</v>
      </c>
      <c r="T16" s="16">
        <v>1.0672238360833843</v>
      </c>
      <c r="U16" s="6">
        <v>0.97070490965511658</v>
      </c>
      <c r="V16" s="7">
        <v>1.0054799277977975</v>
      </c>
      <c r="W16" s="8">
        <v>1.033950809009083</v>
      </c>
      <c r="X16" s="15">
        <v>0.98961423473856225</v>
      </c>
      <c r="Y16" s="7">
        <v>1.0262560068473332</v>
      </c>
      <c r="Z16" s="8">
        <v>1.054299620637061</v>
      </c>
      <c r="AA16" s="15">
        <v>1.0069423722689868</v>
      </c>
      <c r="AB16" s="7">
        <v>1.0411953282193391</v>
      </c>
      <c r="AC16" s="16">
        <v>1.0661865632323086</v>
      </c>
    </row>
    <row r="17" spans="2:29" x14ac:dyDescent="0.3">
      <c r="B17" s="13">
        <f t="shared" si="0"/>
        <v>-1.1999999999999988</v>
      </c>
      <c r="C17" s="6">
        <v>0.98425468067655419</v>
      </c>
      <c r="D17" s="7">
        <v>1.0241690638509828</v>
      </c>
      <c r="E17" s="8">
        <v>1.0547083926842418</v>
      </c>
      <c r="F17" s="15">
        <v>1.0096641143767953</v>
      </c>
      <c r="G17" s="7">
        <v>1.04784527359798</v>
      </c>
      <c r="H17" s="8">
        <v>1.0752620869673952</v>
      </c>
      <c r="I17" s="15">
        <v>1.0246839869390487</v>
      </c>
      <c r="J17" s="7">
        <v>1.0550573738838123</v>
      </c>
      <c r="K17" s="16">
        <v>1.0776067593599208</v>
      </c>
      <c r="L17" s="6">
        <v>0.97635487589273839</v>
      </c>
      <c r="M17" s="7">
        <v>1.0167939574824827</v>
      </c>
      <c r="N17" s="8">
        <v>1.0486007403526396</v>
      </c>
      <c r="O17" s="15">
        <v>1.0009748950980906</v>
      </c>
      <c r="P17" s="7">
        <v>1.0415906616632724</v>
      </c>
      <c r="Q17" s="8">
        <v>1.0713900003120578</v>
      </c>
      <c r="R17" s="15">
        <v>1.0212570258700886</v>
      </c>
      <c r="S17" s="7">
        <v>1.0557973109383285</v>
      </c>
      <c r="T17" s="16">
        <v>1.0809750981647708</v>
      </c>
      <c r="U17" s="6">
        <v>0.96938607115100006</v>
      </c>
      <c r="V17" s="7">
        <v>1.0098689013912698</v>
      </c>
      <c r="W17" s="8">
        <v>1.0425940425918867</v>
      </c>
      <c r="X17" s="15">
        <v>0.99284259582350143</v>
      </c>
      <c r="Y17" s="7">
        <v>1.0347086186173031</v>
      </c>
      <c r="Z17" s="8">
        <v>1.066302935768066</v>
      </c>
      <c r="AA17" s="15">
        <v>1.0140218469202713</v>
      </c>
      <c r="AB17" s="7">
        <v>1.052463889013155</v>
      </c>
      <c r="AC17" s="16">
        <v>1.0804613843932283</v>
      </c>
    </row>
    <row r="18" spans="2:29" x14ac:dyDescent="0.3">
      <c r="B18" s="13">
        <f t="shared" si="0"/>
        <v>-1.0999999999999988</v>
      </c>
      <c r="C18" s="6">
        <v>0.98365712456564303</v>
      </c>
      <c r="D18" s="7">
        <v>1.0279518410319477</v>
      </c>
      <c r="E18" s="8">
        <v>1.0614248949484162</v>
      </c>
      <c r="F18" s="15">
        <v>1.0130054613507276</v>
      </c>
      <c r="G18" s="7">
        <v>1.0542496854558954</v>
      </c>
      <c r="H18" s="8">
        <v>1.0836822230933214</v>
      </c>
      <c r="I18" s="15">
        <v>1.0309420327794547</v>
      </c>
      <c r="J18" s="7">
        <v>1.0637995774219962</v>
      </c>
      <c r="K18" s="16">
        <v>1.0881069667877452</v>
      </c>
      <c r="L18" s="6">
        <v>0.97491216944137937</v>
      </c>
      <c r="M18" s="7">
        <v>1.0203743808010433</v>
      </c>
      <c r="N18" s="8">
        <v>1.0556917744822187</v>
      </c>
      <c r="O18" s="15">
        <v>1.0038327925172688</v>
      </c>
      <c r="P18" s="7">
        <v>1.0482470601043856</v>
      </c>
      <c r="Q18" s="8">
        <v>1.0804765699317185</v>
      </c>
      <c r="R18" s="15">
        <v>1.0272352872271455</v>
      </c>
      <c r="S18" s="7">
        <v>1.0647688014571102</v>
      </c>
      <c r="T18" s="16">
        <v>1.0919295960214717</v>
      </c>
      <c r="U18" s="6">
        <v>0.966990466280373</v>
      </c>
      <c r="V18" s="7">
        <v>1.0130617893999867</v>
      </c>
      <c r="W18" s="8">
        <v>1.0497281484118577</v>
      </c>
      <c r="X18" s="15">
        <v>0.99487550031322014</v>
      </c>
      <c r="Y18" s="7">
        <v>1.0413768106934365</v>
      </c>
      <c r="Z18" s="8">
        <v>1.075941692340515</v>
      </c>
      <c r="AA18" s="15">
        <v>1.0197385746334029</v>
      </c>
      <c r="AB18" s="7">
        <v>1.0618139415315835</v>
      </c>
      <c r="AC18" s="16">
        <v>1.0921437818806705</v>
      </c>
    </row>
    <row r="19" spans="2:29" x14ac:dyDescent="0.3">
      <c r="B19" s="13">
        <f t="shared" si="0"/>
        <v>-0.99999999999999878</v>
      </c>
      <c r="C19" s="6">
        <v>0.97428071790706117</v>
      </c>
      <c r="D19" s="7">
        <v>1.0223623320940964</v>
      </c>
      <c r="E19" s="8">
        <v>1.057993331273255</v>
      </c>
      <c r="F19" s="15">
        <v>1.0049523350116492</v>
      </c>
      <c r="G19" s="7">
        <v>1.0483678372564091</v>
      </c>
      <c r="H19" s="8">
        <v>1.0789708673700711</v>
      </c>
      <c r="I19" s="15">
        <v>1.023815720690797</v>
      </c>
      <c r="J19" s="7">
        <v>1.0584120681714653</v>
      </c>
      <c r="K19" s="16">
        <v>1.0837902627548706</v>
      </c>
      <c r="L19" s="6">
        <v>0.96507694313514492</v>
      </c>
      <c r="M19" s="7">
        <v>1.0151291349456293</v>
      </c>
      <c r="N19" s="8">
        <v>1.053074528073382</v>
      </c>
      <c r="O19" s="15">
        <v>0.99578629388820983</v>
      </c>
      <c r="P19" s="7">
        <v>1.0430998119638084</v>
      </c>
      <c r="Q19" s="8">
        <v>1.0768383975052527</v>
      </c>
      <c r="R19" s="15">
        <v>1.0200471254277856</v>
      </c>
      <c r="S19" s="7">
        <v>1.0597284660885715</v>
      </c>
      <c r="T19" s="16">
        <v>1.0881467912387146</v>
      </c>
      <c r="U19" s="6">
        <v>0.95653471779605004</v>
      </c>
      <c r="V19" s="7">
        <v>1.0078333013629737</v>
      </c>
      <c r="W19" s="8">
        <v>1.0477210031406898</v>
      </c>
      <c r="X19" s="15">
        <v>0.98644261726925242</v>
      </c>
      <c r="Y19" s="7">
        <v>1.0366222709898631</v>
      </c>
      <c r="Z19" s="8">
        <v>1.073198618827568</v>
      </c>
      <c r="AA19" s="15">
        <v>1.0126910402110578</v>
      </c>
      <c r="AB19" s="7">
        <v>1.057469210402888</v>
      </c>
      <c r="AC19" s="16">
        <v>1.0892733887673525</v>
      </c>
    </row>
    <row r="20" spans="2:29" x14ac:dyDescent="0.3">
      <c r="B20" s="13">
        <f t="shared" si="0"/>
        <v>-0.8999999999999988</v>
      </c>
      <c r="C20" s="6">
        <v>0.97244836070924767</v>
      </c>
      <c r="D20" s="7">
        <v>1.023415504151471</v>
      </c>
      <c r="E20" s="8">
        <v>1.0604810891405623</v>
      </c>
      <c r="F20" s="15">
        <v>1.0059111142558026</v>
      </c>
      <c r="G20" s="7">
        <v>1.0504691255124572</v>
      </c>
      <c r="H20" s="8">
        <v>1.0816325005552825</v>
      </c>
      <c r="I20" s="15">
        <v>1.0287831952488833</v>
      </c>
      <c r="J20" s="7">
        <v>1.0639725883160451</v>
      </c>
      <c r="K20" s="16">
        <v>1.0897402219699599</v>
      </c>
      <c r="L20" s="6">
        <v>0.96307082590914617</v>
      </c>
      <c r="M20" s="7">
        <v>1.0168363498615793</v>
      </c>
      <c r="N20" s="8">
        <v>1.056643088343552</v>
      </c>
      <c r="O20" s="15">
        <v>0.9968369140306016</v>
      </c>
      <c r="P20" s="7">
        <v>1.0459372348762597</v>
      </c>
      <c r="Q20" s="8">
        <v>1.0804300220143255</v>
      </c>
      <c r="R20" s="15">
        <v>1.0248260650240464</v>
      </c>
      <c r="S20" s="7">
        <v>1.0655034059408437</v>
      </c>
      <c r="T20" s="16">
        <v>1.0942990262070997</v>
      </c>
      <c r="U20" s="6">
        <v>0.95415983104760804</v>
      </c>
      <c r="V20" s="7">
        <v>1.0099807063732025</v>
      </c>
      <c r="W20" s="8">
        <v>1.052231432553858</v>
      </c>
      <c r="X20" s="15">
        <v>0.98743367550604744</v>
      </c>
      <c r="Y20" s="7">
        <v>1.0401609648239307</v>
      </c>
      <c r="Z20" s="8">
        <v>1.077843144731442</v>
      </c>
      <c r="AA20" s="15">
        <v>1.0174637021077608</v>
      </c>
      <c r="AB20" s="7">
        <v>1.0637864944255724</v>
      </c>
      <c r="AC20" s="16">
        <v>1.0961155501096005</v>
      </c>
    </row>
    <row r="21" spans="2:29" x14ac:dyDescent="0.3">
      <c r="B21" s="13">
        <f t="shared" si="0"/>
        <v>-0.79999999999999882</v>
      </c>
      <c r="C21" s="6">
        <v>0.96877039591611458</v>
      </c>
      <c r="D21" s="7">
        <v>1.0214342411273161</v>
      </c>
      <c r="E21" s="8">
        <v>1.0587311351054438</v>
      </c>
      <c r="F21" s="15">
        <v>1.0037691965659952</v>
      </c>
      <c r="G21" s="7">
        <v>1.0479712655833286</v>
      </c>
      <c r="H21" s="8">
        <v>1.078619447711914</v>
      </c>
      <c r="I21" s="15">
        <v>1.0302406358478835</v>
      </c>
      <c r="J21" s="7">
        <v>1.0646920476890187</v>
      </c>
      <c r="K21" s="16">
        <v>1.0899848577736237</v>
      </c>
      <c r="L21" s="6">
        <v>0.95966760481704272</v>
      </c>
      <c r="M21" s="7">
        <v>1.0158071680919996</v>
      </c>
      <c r="N21" s="8">
        <v>1.0562110284832327</v>
      </c>
      <c r="O21" s="15">
        <v>0.99509646327441326</v>
      </c>
      <c r="P21" s="7">
        <v>1.0442758774443721</v>
      </c>
      <c r="Q21" s="8">
        <v>1.0783509943777267</v>
      </c>
      <c r="R21" s="15">
        <v>1.0264037084364324</v>
      </c>
      <c r="S21" s="7">
        <v>1.0663254482212328</v>
      </c>
      <c r="T21" s="16">
        <v>1.0943565914094036</v>
      </c>
      <c r="U21" s="6">
        <v>0.95077135062941409</v>
      </c>
      <c r="V21" s="7">
        <v>1.009781803699437</v>
      </c>
      <c r="W21" s="8">
        <v>1.0530849158794091</v>
      </c>
      <c r="X21" s="15">
        <v>0.98595092739402967</v>
      </c>
      <c r="Y21" s="7">
        <v>1.0395121449723013</v>
      </c>
      <c r="Z21" s="8">
        <v>1.0769245940243097</v>
      </c>
      <c r="AA21" s="15">
        <v>1.0194256627873728</v>
      </c>
      <c r="AB21" s="7">
        <v>1.0652870794570486</v>
      </c>
      <c r="AC21" s="16">
        <v>1.0967414526873438</v>
      </c>
    </row>
    <row r="22" spans="2:29" x14ac:dyDescent="0.3">
      <c r="B22" s="13">
        <f t="shared" si="0"/>
        <v>-0.69999999999999885</v>
      </c>
      <c r="C22" s="6">
        <v>0.96154322815458293</v>
      </c>
      <c r="D22" s="7">
        <v>1.0146254781937514</v>
      </c>
      <c r="E22" s="8">
        <v>1.0511911329656742</v>
      </c>
      <c r="F22" s="15">
        <v>0.99557989833737648</v>
      </c>
      <c r="G22" s="7">
        <v>1.0383435170599544</v>
      </c>
      <c r="H22" s="8">
        <v>1.0678304019067233</v>
      </c>
      <c r="I22" s="15">
        <v>1.0244027735772236</v>
      </c>
      <c r="J22" s="7">
        <v>1.0572553264499354</v>
      </c>
      <c r="K22" s="16">
        <v>1.0812221287718808</v>
      </c>
      <c r="L22" s="6">
        <v>0.95314012768435452</v>
      </c>
      <c r="M22" s="7">
        <v>1.0102304539909703</v>
      </c>
      <c r="N22" s="8">
        <v>1.0499995163521345</v>
      </c>
      <c r="O22" s="15">
        <v>0.98764064670085516</v>
      </c>
      <c r="P22" s="7">
        <v>1.0355079415531572</v>
      </c>
      <c r="Q22" s="8">
        <v>1.0682185735843157</v>
      </c>
      <c r="R22" s="15">
        <v>1.0208402164438282</v>
      </c>
      <c r="S22" s="7">
        <v>1.058718946121239</v>
      </c>
      <c r="T22" s="16">
        <v>1.0850272568023143</v>
      </c>
      <c r="U22" s="6">
        <v>0.94475928200728698</v>
      </c>
      <c r="V22" s="7">
        <v>1.0054495276427291</v>
      </c>
      <c r="W22" s="8">
        <v>1.0483508508244093</v>
      </c>
      <c r="X22" s="15">
        <v>0.97916047987057708</v>
      </c>
      <c r="Y22" s="7">
        <v>1.0318545471161022</v>
      </c>
      <c r="Z22" s="8">
        <v>1.0679165902921435</v>
      </c>
      <c r="AA22" s="15">
        <v>1.0145593555142447</v>
      </c>
      <c r="AB22" s="7">
        <v>1.0582911516689955</v>
      </c>
      <c r="AC22" s="16">
        <v>1.087671022346798</v>
      </c>
    </row>
    <row r="23" spans="2:29" x14ac:dyDescent="0.3">
      <c r="B23" s="13">
        <f t="shared" si="0"/>
        <v>-0.59999999999999887</v>
      </c>
      <c r="C23" s="6">
        <v>0.95675144251588817</v>
      </c>
      <c r="D23" s="7">
        <v>1.0090229690780097</v>
      </c>
      <c r="E23" s="8">
        <v>1.0439032868387714</v>
      </c>
      <c r="F23" s="15">
        <v>0.98863631770003813</v>
      </c>
      <c r="G23" s="7">
        <v>1.0291506092193543</v>
      </c>
      <c r="H23" s="8">
        <v>1.0569034008807119</v>
      </c>
      <c r="I23" s="15">
        <v>1.0202026623339275</v>
      </c>
      <c r="J23" s="7">
        <v>1.0504883111235832</v>
      </c>
      <c r="K23" s="16">
        <v>1.0703073059981143</v>
      </c>
      <c r="L23" s="6">
        <v>0.94927965060784614</v>
      </c>
      <c r="M23" s="7">
        <v>1.0057935893643262</v>
      </c>
      <c r="N23" s="8">
        <v>1.0437184599746177</v>
      </c>
      <c r="O23" s="15">
        <v>0.98146941585137193</v>
      </c>
      <c r="P23" s="7">
        <v>1.0268628104852853</v>
      </c>
      <c r="Q23" s="8">
        <v>1.0574567714674841</v>
      </c>
      <c r="R23" s="15">
        <v>1.0166170600610602</v>
      </c>
      <c r="S23" s="7">
        <v>1.0512716740217281</v>
      </c>
      <c r="T23" s="16">
        <v>1.0746760625490475</v>
      </c>
      <c r="U23" s="6">
        <v>0.94175117537628183</v>
      </c>
      <c r="V23" s="7">
        <v>1.002316973256866</v>
      </c>
      <c r="W23" s="8">
        <v>1.0434218359965812</v>
      </c>
      <c r="X23" s="15">
        <v>0.97389241600116438</v>
      </c>
      <c r="Y23" s="7">
        <v>1.0241694473644221</v>
      </c>
      <c r="Z23" s="8">
        <v>1.057872838065915</v>
      </c>
      <c r="AA23" s="15">
        <v>1.0110577723981358</v>
      </c>
      <c r="AB23" s="7">
        <v>1.0510081662659101</v>
      </c>
      <c r="AC23" s="16">
        <v>1.0769570934742296</v>
      </c>
    </row>
    <row r="24" spans="2:29" x14ac:dyDescent="0.3">
      <c r="B24" s="13">
        <f t="shared" si="0"/>
        <v>-0.49999999999999889</v>
      </c>
      <c r="C24" s="6">
        <v>0.95182148188497706</v>
      </c>
      <c r="D24" s="7">
        <v>1.0025068993021626</v>
      </c>
      <c r="E24" s="8">
        <v>1.0350164199148937</v>
      </c>
      <c r="F24" s="15">
        <v>0.97945949959098255</v>
      </c>
      <c r="G24" s="7">
        <v>1.0176523047498023</v>
      </c>
      <c r="H24" s="8">
        <v>1.0436600937753211</v>
      </c>
      <c r="I24" s="15">
        <v>1.0126164852786101</v>
      </c>
      <c r="J24" s="7">
        <v>1.0402950415025356</v>
      </c>
      <c r="K24" s="16">
        <v>1.059728924493974</v>
      </c>
      <c r="L24" s="6">
        <v>0.94530284592144265</v>
      </c>
      <c r="M24" s="7">
        <v>1.0001287151256362</v>
      </c>
      <c r="N24" s="8">
        <v>1.035439867683551</v>
      </c>
      <c r="O24" s="15">
        <v>0.97296453385136072</v>
      </c>
      <c r="P24" s="7">
        <v>1.0154960567342486</v>
      </c>
      <c r="Q24" s="8">
        <v>1.0439185735794521</v>
      </c>
      <c r="R24" s="15">
        <v>1.0087303907706613</v>
      </c>
      <c r="S24" s="7">
        <v>1.0399292499992958</v>
      </c>
      <c r="T24" s="16">
        <v>1.0618137553408449</v>
      </c>
      <c r="U24" s="6">
        <v>0.93885625142667883</v>
      </c>
      <c r="V24" s="7">
        <v>0.99783865916542458</v>
      </c>
      <c r="W24" s="8">
        <v>1.0360922116948907</v>
      </c>
      <c r="X24" s="15">
        <v>0.96632426342036493</v>
      </c>
      <c r="Y24" s="7">
        <v>1.013426116615</v>
      </c>
      <c r="Z24" s="8">
        <v>1.0445360270359227</v>
      </c>
      <c r="AA24" s="15">
        <v>1.003703852840222</v>
      </c>
      <c r="AB24" s="7">
        <v>1.0393980245962529</v>
      </c>
      <c r="AC24" s="16">
        <v>1.0632363702245626</v>
      </c>
    </row>
    <row r="25" spans="2:29" x14ac:dyDescent="0.3">
      <c r="B25" s="13">
        <f t="shared" si="0"/>
        <v>-0.39999999999999891</v>
      </c>
      <c r="C25" s="6">
        <v>0.94897463760603018</v>
      </c>
      <c r="D25" s="7">
        <v>0.99756518219615486</v>
      </c>
      <c r="E25" s="8">
        <v>1.0273289189947616</v>
      </c>
      <c r="F25" s="15">
        <v>0.97120866233765968</v>
      </c>
      <c r="G25" s="7">
        <v>1.0075787635901914</v>
      </c>
      <c r="H25" s="8">
        <v>1.0318618147688607</v>
      </c>
      <c r="I25" s="15">
        <v>1.0052053494639459</v>
      </c>
      <c r="J25" s="7">
        <v>1.0306817970516606</v>
      </c>
      <c r="K25" s="16">
        <v>1.0491360728412173</v>
      </c>
      <c r="L25" s="6">
        <v>0.94325858430930354</v>
      </c>
      <c r="M25" s="7">
        <v>0.99559752767125242</v>
      </c>
      <c r="N25" s="8">
        <v>1.0277672698858231</v>
      </c>
      <c r="O25" s="15">
        <v>0.96501254613724707</v>
      </c>
      <c r="P25" s="7">
        <v>1.0050256357454597</v>
      </c>
      <c r="Q25" s="8">
        <v>1.031310586108698</v>
      </c>
      <c r="R25" s="15">
        <v>1.0004608637153916</v>
      </c>
      <c r="S25" s="7">
        <v>1.0287000947119549</v>
      </c>
      <c r="T25" s="16">
        <v>1.0489299306616913</v>
      </c>
      <c r="U25" s="6">
        <v>0.93783175073439695</v>
      </c>
      <c r="V25" s="7">
        <v>0.99407431498923482</v>
      </c>
      <c r="W25" s="8">
        <v>1.028790089464565</v>
      </c>
      <c r="X25" s="15">
        <v>0.95911637502286617</v>
      </c>
      <c r="Y25" s="7">
        <v>1.0031030345727479</v>
      </c>
      <c r="Z25" s="8">
        <v>1.031612260748781</v>
      </c>
      <c r="AA25" s="15">
        <v>0.99555494285575963</v>
      </c>
      <c r="AB25" s="7">
        <v>1.0273217690790903</v>
      </c>
      <c r="AC25" s="16">
        <v>1.0490442207795172</v>
      </c>
    </row>
    <row r="26" spans="2:29" x14ac:dyDescent="0.3">
      <c r="B26" s="13">
        <f t="shared" si="0"/>
        <v>-0.29999999999999893</v>
      </c>
      <c r="C26" s="6">
        <v>0.948228546792243</v>
      </c>
      <c r="D26" s="7">
        <v>0.99449354145089985</v>
      </c>
      <c r="E26" s="8">
        <v>1.0212416995489668</v>
      </c>
      <c r="F26" s="15">
        <v>0.96437710521446962</v>
      </c>
      <c r="G26" s="7">
        <v>0.99952243810985586</v>
      </c>
      <c r="H26" s="8">
        <v>1.0222070402731482</v>
      </c>
      <c r="I26" s="15">
        <v>0.99804882130550199</v>
      </c>
      <c r="J26" s="7">
        <v>1.0218929982720391</v>
      </c>
      <c r="K26" s="16">
        <v>1.039525855982655</v>
      </c>
      <c r="L26" s="6">
        <v>0.94298750918100294</v>
      </c>
      <c r="M26" s="7">
        <v>0.99243544336495559</v>
      </c>
      <c r="N26" s="8">
        <v>1.0212403460238915</v>
      </c>
      <c r="O26" s="15">
        <v>0.95803202392108722</v>
      </c>
      <c r="P26" s="7">
        <v>0.99622666640567625</v>
      </c>
      <c r="Q26" s="8">
        <v>1.0206814312683665</v>
      </c>
      <c r="R26" s="15">
        <v>0.99188975089834075</v>
      </c>
      <c r="S26" s="7">
        <v>1.0181839675580959</v>
      </c>
      <c r="T26" s="16">
        <v>1.0371423467371883</v>
      </c>
      <c r="U26" s="6">
        <v>0.93830656320874217</v>
      </c>
      <c r="V26" s="7">
        <v>0.99117763627556221</v>
      </c>
      <c r="W26" s="8">
        <v>1.0220991647321638</v>
      </c>
      <c r="X26" s="15">
        <v>0.95246837091775038</v>
      </c>
      <c r="Y26" s="7">
        <v>0.99396361650523313</v>
      </c>
      <c r="Z26" s="8">
        <v>1.0202426580256618</v>
      </c>
      <c r="AA26" s="15">
        <v>0.98657706778638077</v>
      </c>
      <c r="AB26" s="7">
        <v>1.0155279635559402</v>
      </c>
      <c r="AC26" s="16">
        <v>1.0357798518135046</v>
      </c>
    </row>
    <row r="27" spans="2:29" x14ac:dyDescent="0.3">
      <c r="B27" s="13">
        <f t="shared" si="0"/>
        <v>-0.19999999999999893</v>
      </c>
      <c r="C27" s="6">
        <v>0.95043170729113313</v>
      </c>
      <c r="D27" s="7">
        <v>0.99406908284928752</v>
      </c>
      <c r="E27" s="8">
        <v>1.0173271919880797</v>
      </c>
      <c r="F27" s="15">
        <v>0.96048462284741154</v>
      </c>
      <c r="G27" s="7">
        <v>0.99491349478694013</v>
      </c>
      <c r="H27" s="8">
        <v>1.0158754213218868</v>
      </c>
      <c r="I27" s="15">
        <v>0.99280779067066127</v>
      </c>
      <c r="J27" s="7">
        <v>1.0155032155469952</v>
      </c>
      <c r="K27" s="16">
        <v>1.0318142734307822</v>
      </c>
      <c r="L27" s="6">
        <v>0.94506291890823069</v>
      </c>
      <c r="M27" s="7">
        <v>0.99152654854489386</v>
      </c>
      <c r="N27" s="8">
        <v>1.0165767191239958</v>
      </c>
      <c r="O27" s="15">
        <v>0.95358629965813713</v>
      </c>
      <c r="P27" s="7">
        <v>0.99071242210628807</v>
      </c>
      <c r="Q27" s="8">
        <v>1.0133804276816358</v>
      </c>
      <c r="R27" s="15">
        <v>0.98489808885687857</v>
      </c>
      <c r="S27" s="7">
        <v>1.010204469074041</v>
      </c>
      <c r="T27" s="16">
        <v>1.0278535448430777</v>
      </c>
      <c r="U27" s="6">
        <v>0.94070889451831186</v>
      </c>
      <c r="V27" s="7">
        <v>0.99003615885786511</v>
      </c>
      <c r="W27" s="8">
        <v>1.0168449240682926</v>
      </c>
      <c r="X27" s="15">
        <v>0.94787895193204286</v>
      </c>
      <c r="Y27" s="7">
        <v>0.98774852458265849</v>
      </c>
      <c r="Z27" s="8">
        <v>1.0120257043937391</v>
      </c>
      <c r="AA27" s="15">
        <v>0.97862386384438993</v>
      </c>
      <c r="AB27" s="7">
        <v>1.0061488765094482</v>
      </c>
      <c r="AC27" s="16">
        <v>1.0251153872281302</v>
      </c>
    </row>
    <row r="28" spans="2:29" x14ac:dyDescent="0.3">
      <c r="B28" s="13">
        <f t="shared" si="0"/>
        <v>-9.9999999999998923E-2</v>
      </c>
      <c r="C28" s="6">
        <v>0.95610323811357245</v>
      </c>
      <c r="D28" s="7">
        <v>0.99613267021968621</v>
      </c>
      <c r="E28" s="8">
        <v>1.0159800002202621</v>
      </c>
      <c r="F28" s="15">
        <v>0.96067598202877047</v>
      </c>
      <c r="G28" s="7">
        <v>0.99385924466613573</v>
      </c>
      <c r="H28" s="8">
        <v>1.0127929173890176</v>
      </c>
      <c r="I28" s="15">
        <v>0.99036234055827943</v>
      </c>
      <c r="J28" s="7">
        <v>1.0122924374585107</v>
      </c>
      <c r="K28" s="16">
        <v>1.0270171759404771</v>
      </c>
      <c r="L28" s="6">
        <v>0.95018144376943858</v>
      </c>
      <c r="M28" s="7">
        <v>0.99294608566468734</v>
      </c>
      <c r="N28" s="8">
        <v>1.0144235300165354</v>
      </c>
      <c r="O28" s="15">
        <v>0.95297060470799067</v>
      </c>
      <c r="P28" s="7">
        <v>0.98883312294875036</v>
      </c>
      <c r="Q28" s="8">
        <v>1.0093819855513184</v>
      </c>
      <c r="R28" s="15">
        <v>0.98072143934548206</v>
      </c>
      <c r="S28" s="7">
        <v>1.0055789088408513</v>
      </c>
      <c r="T28" s="16">
        <v>1.0220452108899318</v>
      </c>
      <c r="U28" s="6">
        <v>0.9456932184522181</v>
      </c>
      <c r="V28" s="7">
        <v>0.9909192244015792</v>
      </c>
      <c r="W28" s="8">
        <v>1.0138838484040633</v>
      </c>
      <c r="X28" s="15">
        <v>0.94675807941258749</v>
      </c>
      <c r="Y28" s="7">
        <v>0.98508191572435733</v>
      </c>
      <c r="Z28" s="8">
        <v>1.0071736563302582</v>
      </c>
      <c r="AA28" s="15">
        <v>0.97328269867711281</v>
      </c>
      <c r="AB28" s="7">
        <v>1.0004897284111036</v>
      </c>
      <c r="AC28" s="16">
        <v>1.0182481031641886</v>
      </c>
    </row>
    <row r="29" spans="2:29" x14ac:dyDescent="0.3">
      <c r="B29" s="13">
        <v>0</v>
      </c>
      <c r="C29" s="6">
        <v>0.96416084999387242</v>
      </c>
      <c r="D29" s="7">
        <v>0.99992620470813964</v>
      </c>
      <c r="E29" s="8">
        <v>1.0162553089873267</v>
      </c>
      <c r="F29" s="15">
        <v>0.96441965211164093</v>
      </c>
      <c r="G29" s="7">
        <v>0.99550661862931633</v>
      </c>
      <c r="H29" s="8">
        <v>1.0119988640128745</v>
      </c>
      <c r="I29" s="15">
        <v>0.99103176356006761</v>
      </c>
      <c r="J29" s="7">
        <v>1.0111506919643862</v>
      </c>
      <c r="K29" s="16">
        <v>1.0240019360137169</v>
      </c>
      <c r="L29" s="6">
        <v>0.95757670256914629</v>
      </c>
      <c r="M29" s="7">
        <v>0.99613914413048843</v>
      </c>
      <c r="N29" s="8">
        <v>1.0139967159005836</v>
      </c>
      <c r="O29" s="15">
        <v>0.95589493818745253</v>
      </c>
      <c r="P29" s="7">
        <v>0.98991729302842857</v>
      </c>
      <c r="Q29" s="8">
        <v>1.0083050862943235</v>
      </c>
      <c r="R29" s="15">
        <v>0.97990666585152131</v>
      </c>
      <c r="S29" s="7">
        <v>1.0037693104757655</v>
      </c>
      <c r="T29" s="16">
        <v>1.0186364019161509</v>
      </c>
      <c r="U29" s="6">
        <v>0.95263527357044897</v>
      </c>
      <c r="V29" s="7">
        <v>0.99346582482308576</v>
      </c>
      <c r="W29" s="8">
        <v>1.012669956692517</v>
      </c>
      <c r="X29" s="15">
        <v>0.94898697644528462</v>
      </c>
      <c r="Y29" s="7">
        <v>0.98551459812873432</v>
      </c>
      <c r="Z29" s="8">
        <v>1.0054432072847739</v>
      </c>
      <c r="AA29" s="15">
        <v>0.97121750487134328</v>
      </c>
      <c r="AB29" s="7">
        <v>0.99780525667790809</v>
      </c>
      <c r="AC29" s="16">
        <v>1.0142183498097039</v>
      </c>
    </row>
    <row r="30" spans="2:29" x14ac:dyDescent="0.3">
      <c r="B30" s="13">
        <f t="shared" si="0"/>
        <v>0.1</v>
      </c>
      <c r="C30" s="6">
        <v>0.97473897732519665</v>
      </c>
      <c r="D30" s="7">
        <v>1.0054315595587773</v>
      </c>
      <c r="E30" s="8">
        <v>1.018357170483799</v>
      </c>
      <c r="F30" s="15">
        <v>0.97196205163094818</v>
      </c>
      <c r="G30" s="7">
        <v>0.99966698129380727</v>
      </c>
      <c r="H30" s="8">
        <v>1.0133562999645775</v>
      </c>
      <c r="I30" s="15">
        <v>0.99465681672618145</v>
      </c>
      <c r="J30" s="7">
        <v>1.0122789805498482</v>
      </c>
      <c r="K30" s="16">
        <v>1.0229931179637046</v>
      </c>
      <c r="L30" s="6">
        <v>0.96781229077481778</v>
      </c>
      <c r="M30" s="7">
        <v>1.0012543037772221</v>
      </c>
      <c r="N30" s="8">
        <v>1.0156363226460972</v>
      </c>
      <c r="O30" s="15">
        <v>0.9628972849109102</v>
      </c>
      <c r="P30" s="7">
        <v>0.99392671659458143</v>
      </c>
      <c r="Q30" s="8">
        <v>1.0092968892893945</v>
      </c>
      <c r="R30" s="15">
        <v>0.98262021129784616</v>
      </c>
      <c r="S30" s="7">
        <v>1.0049362428104596</v>
      </c>
      <c r="T30" s="16">
        <v>1.0176563140171691</v>
      </c>
      <c r="U30" s="6">
        <v>0.9623230259654163</v>
      </c>
      <c r="V30" s="7">
        <v>0.99804672826985197</v>
      </c>
      <c r="W30" s="8">
        <v>1.0137215699009712</v>
      </c>
      <c r="X30" s="15">
        <v>0.95540089717828325</v>
      </c>
      <c r="Y30" s="7">
        <v>0.98915893019253409</v>
      </c>
      <c r="Z30" s="8">
        <v>1.0061144720683233</v>
      </c>
      <c r="AA30" s="15">
        <v>0.97305071046152458</v>
      </c>
      <c r="AB30" s="7">
        <v>0.99849704111222959</v>
      </c>
      <c r="AC30" s="16">
        <v>1.0130922255848001</v>
      </c>
    </row>
    <row r="31" spans="2:29" x14ac:dyDescent="0.3">
      <c r="B31" s="13">
        <f t="shared" si="0"/>
        <v>0.2</v>
      </c>
      <c r="C31" s="6">
        <v>0.98617232967482316</v>
      </c>
      <c r="D31" s="7">
        <v>1.0106748959419047</v>
      </c>
      <c r="E31" s="8">
        <v>1.0204901730802574</v>
      </c>
      <c r="F31" s="15">
        <v>0.98106861708377391</v>
      </c>
      <c r="G31" s="7">
        <v>1.0041835349808776</v>
      </c>
      <c r="H31" s="8">
        <v>1.0150940647915918</v>
      </c>
      <c r="I31" s="15">
        <v>1.0002090623382767</v>
      </c>
      <c r="J31" s="7">
        <v>1.0143643830703788</v>
      </c>
      <c r="K31" s="16">
        <v>1.0228286226060259</v>
      </c>
      <c r="L31" s="6">
        <v>0.97871598258835391</v>
      </c>
      <c r="M31" s="7">
        <v>1.0063591466245019</v>
      </c>
      <c r="N31" s="8">
        <v>1.01756170849575</v>
      </c>
      <c r="O31" s="15">
        <v>0.97193813571129972</v>
      </c>
      <c r="P31" s="7">
        <v>0.99862845033347303</v>
      </c>
      <c r="Q31" s="8">
        <v>1.0111274388494567</v>
      </c>
      <c r="R31" s="15">
        <v>0.9879997383965301</v>
      </c>
      <c r="S31" s="7">
        <v>1.0071455804400495</v>
      </c>
      <c r="T31" s="16">
        <v>1.017911251928088</v>
      </c>
      <c r="U31" s="6">
        <v>0.97283190388849861</v>
      </c>
      <c r="V31" s="7">
        <v>1.0028792462533294</v>
      </c>
      <c r="W31" s="8">
        <v>1.0152815454486321</v>
      </c>
      <c r="X31" s="15">
        <v>0.96414032487250079</v>
      </c>
      <c r="Y31" s="7">
        <v>0.99382641541585615</v>
      </c>
      <c r="Z31" s="8">
        <v>1.007878081243903</v>
      </c>
      <c r="AA31" s="15">
        <v>0.97803682495358524</v>
      </c>
      <c r="AB31" s="7">
        <v>1.0010476740656611</v>
      </c>
      <c r="AC31" s="16">
        <v>1.0135386566087663</v>
      </c>
    </row>
    <row r="32" spans="2:29" x14ac:dyDescent="0.3">
      <c r="B32" s="13">
        <f t="shared" si="0"/>
        <v>0.30000000000000004</v>
      </c>
      <c r="C32" s="6">
        <v>0.99688369504730101</v>
      </c>
      <c r="D32" s="7">
        <v>1.0156703424260014</v>
      </c>
      <c r="E32" s="8">
        <v>1.0227480550905279</v>
      </c>
      <c r="F32" s="15">
        <v>0.99065178808803556</v>
      </c>
      <c r="G32" s="7">
        <v>1.0087134997481921</v>
      </c>
      <c r="H32" s="8">
        <v>1.0170321218857712</v>
      </c>
      <c r="I32" s="15">
        <v>1.0062797809903234</v>
      </c>
      <c r="J32" s="7">
        <v>1.0165021844572302</v>
      </c>
      <c r="K32" s="16">
        <v>1.0228750312802068</v>
      </c>
      <c r="L32" s="6">
        <v>0.98968151719826081</v>
      </c>
      <c r="M32" s="7">
        <v>1.0114807959203691</v>
      </c>
      <c r="N32" s="8">
        <v>1.0198362952584614</v>
      </c>
      <c r="O32" s="15">
        <v>0.98194692575642617</v>
      </c>
      <c r="P32" s="7">
        <v>1.0035965870530124</v>
      </c>
      <c r="Q32" s="8">
        <v>1.0135900950982828</v>
      </c>
      <c r="R32" s="15">
        <v>0.99447375659523396</v>
      </c>
      <c r="S32" s="7">
        <v>1.01005309162848</v>
      </c>
      <c r="T32" s="16">
        <v>1.0185102408589806</v>
      </c>
      <c r="U32" s="6">
        <v>0.98373953131791603</v>
      </c>
      <c r="V32" s="7">
        <v>1.0079438802297731</v>
      </c>
      <c r="W32" s="8">
        <v>1.0174333320795876</v>
      </c>
      <c r="X32" s="15">
        <v>0.97427204863903083</v>
      </c>
      <c r="Y32" s="7">
        <v>0.999048790430762</v>
      </c>
      <c r="Z32" s="8">
        <v>1.0105007387402032</v>
      </c>
      <c r="AA32" s="15">
        <v>0.98469535509686856</v>
      </c>
      <c r="AB32" s="7">
        <v>1.004263957044581</v>
      </c>
      <c r="AC32" s="16">
        <v>1.0145265618205539</v>
      </c>
    </row>
    <row r="33" spans="2:29" x14ac:dyDescent="0.3">
      <c r="B33" s="13">
        <f t="shared" si="0"/>
        <v>0.4</v>
      </c>
      <c r="C33" s="6">
        <v>1.007081620526999</v>
      </c>
      <c r="D33" s="7">
        <v>1.0204418312686936</v>
      </c>
      <c r="E33" s="8">
        <v>1.0252075801517617</v>
      </c>
      <c r="F33" s="15">
        <v>1.0001894673140606</v>
      </c>
      <c r="G33" s="7">
        <v>1.0131922059538585</v>
      </c>
      <c r="H33" s="8">
        <v>1.019189073912812</v>
      </c>
      <c r="I33" s="15">
        <v>1.0125251948345193</v>
      </c>
      <c r="J33" s="7">
        <v>1.0188824711517801</v>
      </c>
      <c r="K33" s="16">
        <v>1.0233476453217287</v>
      </c>
      <c r="L33" s="6">
        <v>1.0005583692836657</v>
      </c>
      <c r="M33" s="7">
        <v>1.0165471524131529</v>
      </c>
      <c r="N33" s="8">
        <v>1.0224460889448554</v>
      </c>
      <c r="O33" s="15">
        <v>0.99228335313672378</v>
      </c>
      <c r="P33" s="7">
        <v>1.0086570938383124</v>
      </c>
      <c r="Q33" s="8">
        <v>1.0160002049119092</v>
      </c>
      <c r="R33" s="15">
        <v>1.0015989756706387</v>
      </c>
      <c r="S33" s="7">
        <v>1.0132286002656892</v>
      </c>
      <c r="T33" s="16">
        <v>1.0195402967704392</v>
      </c>
      <c r="U33" s="6">
        <v>0.99489787398427831</v>
      </c>
      <c r="V33" s="7">
        <v>1.0131910152542605</v>
      </c>
      <c r="W33" s="8">
        <v>1.0201165158098109</v>
      </c>
      <c r="X33" s="15">
        <v>0.98519319494334845</v>
      </c>
      <c r="Y33" s="7">
        <v>1.0045477808958854</v>
      </c>
      <c r="Z33" s="8">
        <v>1.0131938181773259</v>
      </c>
      <c r="AA33" s="15">
        <v>0.99249180484182498</v>
      </c>
      <c r="AB33" s="7">
        <v>1.0080458109310479</v>
      </c>
      <c r="AC33" s="16">
        <v>1.016038948532936</v>
      </c>
    </row>
    <row r="34" spans="2:29" x14ac:dyDescent="0.3">
      <c r="B34" s="13">
        <f t="shared" si="0"/>
        <v>0.5</v>
      </c>
      <c r="C34" s="6">
        <v>1.0152407430205859</v>
      </c>
      <c r="D34" s="7">
        <v>1.0239630433718028</v>
      </c>
      <c r="E34" s="8">
        <v>1.0270020271201117</v>
      </c>
      <c r="F34" s="15">
        <v>1.0077578933841398</v>
      </c>
      <c r="G34" s="7">
        <v>1.0165281111766027</v>
      </c>
      <c r="H34" s="8">
        <v>1.0207537779187201</v>
      </c>
      <c r="I34" s="15">
        <v>1.0180142438206956</v>
      </c>
      <c r="J34" s="7">
        <v>1.0207558277905127</v>
      </c>
      <c r="K34" s="16">
        <v>1.0236476478790812</v>
      </c>
      <c r="L34" s="6">
        <v>1.0092027582055931</v>
      </c>
      <c r="M34" s="7">
        <v>1.0204167945914451</v>
      </c>
      <c r="N34" s="8">
        <v>1.0244730159091684</v>
      </c>
      <c r="O34" s="15">
        <v>1.0008047319821036</v>
      </c>
      <c r="P34" s="7">
        <v>1.0125408797227713</v>
      </c>
      <c r="Q34" s="8">
        <v>1.0179149305188349</v>
      </c>
      <c r="R34" s="15">
        <v>1.0081026035717164</v>
      </c>
      <c r="S34" s="7">
        <v>1.0157349012913528</v>
      </c>
      <c r="T34" s="16">
        <v>1.0204185231932179</v>
      </c>
      <c r="U34" s="6">
        <v>1.0040403046356894</v>
      </c>
      <c r="V34" s="7">
        <v>1.0173229772876518</v>
      </c>
      <c r="W34" s="8">
        <v>1.0222457335250972</v>
      </c>
      <c r="X34" s="15">
        <v>0.99451448224246664</v>
      </c>
      <c r="Y34" s="7">
        <v>1.0089260690475179</v>
      </c>
      <c r="Z34" s="8">
        <v>1.0153903253237844</v>
      </c>
      <c r="AA34" s="15">
        <v>0.99990446000653099</v>
      </c>
      <c r="AB34" s="7">
        <v>1.0113387219707735</v>
      </c>
      <c r="AC34" s="16">
        <v>1.0174200563655331</v>
      </c>
    </row>
    <row r="35" spans="2:29" x14ac:dyDescent="0.3">
      <c r="B35" s="13">
        <f t="shared" si="0"/>
        <v>0.6</v>
      </c>
      <c r="C35" s="6">
        <v>1.0211010682393622</v>
      </c>
      <c r="D35" s="7">
        <v>1.0267381583761539</v>
      </c>
      <c r="E35" s="8">
        <v>1.0284660524938074</v>
      </c>
      <c r="F35" s="15">
        <v>1.0136001981834108</v>
      </c>
      <c r="G35" s="7">
        <v>1.0190977027401051</v>
      </c>
      <c r="H35" s="8">
        <v>1.0219388301768795</v>
      </c>
      <c r="I35" s="15">
        <v>1.0220801376525737</v>
      </c>
      <c r="J35" s="7">
        <v>1.02202140999202</v>
      </c>
      <c r="K35" s="16">
        <v>1.0237422083171879</v>
      </c>
      <c r="L35" s="6">
        <v>1.0160717584977763</v>
      </c>
      <c r="M35" s="7">
        <v>1.0235305990947978</v>
      </c>
      <c r="N35" s="8">
        <v>1.0260939653938574</v>
      </c>
      <c r="O35" s="15">
        <v>1.0076333887422182</v>
      </c>
      <c r="P35" s="7">
        <v>1.0156233516889255</v>
      </c>
      <c r="Q35" s="8">
        <v>1.0195713697859372</v>
      </c>
      <c r="R35" s="15">
        <v>1.0131985939186376</v>
      </c>
      <c r="S35" s="7">
        <v>1.0177244475815148</v>
      </c>
      <c r="T35" s="16">
        <v>1.0209926068817627</v>
      </c>
      <c r="U35" s="6">
        <v>1.011486958999197</v>
      </c>
      <c r="V35" s="7">
        <v>1.0206651303776968</v>
      </c>
      <c r="W35" s="8">
        <v>1.0240579752388312</v>
      </c>
      <c r="X35" s="15">
        <v>1.0022857128713973</v>
      </c>
      <c r="Y35" s="7">
        <v>1.0124796034008645</v>
      </c>
      <c r="Z35" s="8">
        <v>1.0173836855193961</v>
      </c>
      <c r="AA35" s="15">
        <v>1.0058522466556068</v>
      </c>
      <c r="AB35" s="7">
        <v>1.0138323688631699</v>
      </c>
      <c r="AC35" s="16">
        <v>1.0184028810255392</v>
      </c>
    </row>
    <row r="36" spans="2:29" x14ac:dyDescent="0.3">
      <c r="B36" s="13">
        <f t="shared" si="0"/>
        <v>0.7</v>
      </c>
      <c r="C36" s="6">
        <v>1.0258916116528094</v>
      </c>
      <c r="D36" s="7">
        <v>1.0289443886873053</v>
      </c>
      <c r="E36" s="8">
        <v>1.0297629912116846</v>
      </c>
      <c r="F36" s="15">
        <v>1.0184297095932873</v>
      </c>
      <c r="G36" s="7">
        <v>1.0212910324591966</v>
      </c>
      <c r="H36" s="8">
        <v>1.0230360846482627</v>
      </c>
      <c r="I36" s="15">
        <v>1.0253525413247557</v>
      </c>
      <c r="J36" s="7">
        <v>1.0231384184283183</v>
      </c>
      <c r="K36" s="16">
        <v>1.023882180292504</v>
      </c>
      <c r="L36" s="6">
        <v>1.0214608858408629</v>
      </c>
      <c r="M36" s="7">
        <v>1.0260696063268948</v>
      </c>
      <c r="N36" s="8">
        <v>1.02758772980418</v>
      </c>
      <c r="O36" s="15">
        <v>1.013147358303353</v>
      </c>
      <c r="P36" s="7">
        <v>1.0182574701560583</v>
      </c>
      <c r="Q36" s="8">
        <v>1.020907719307764</v>
      </c>
      <c r="R36" s="15">
        <v>1.0173253803725517</v>
      </c>
      <c r="S36" s="7">
        <v>1.0193897612863372</v>
      </c>
      <c r="T36" s="16">
        <v>1.0215460301553319</v>
      </c>
      <c r="U36" s="6">
        <v>1.0176690833261186</v>
      </c>
      <c r="V36" s="7">
        <v>1.0237002422572676</v>
      </c>
      <c r="W36" s="8">
        <v>1.0257250147038866</v>
      </c>
      <c r="X36" s="15">
        <v>1.008639804454021</v>
      </c>
      <c r="Y36" s="7">
        <v>1.015507804072868</v>
      </c>
      <c r="Z36" s="8">
        <v>1.0189789299494714</v>
      </c>
      <c r="AA36" s="15">
        <v>1.0109957238851559</v>
      </c>
      <c r="AB36" s="7">
        <v>1.0160137233993232</v>
      </c>
      <c r="AC36" s="16">
        <v>1.019330122591944</v>
      </c>
    </row>
    <row r="37" spans="2:29" x14ac:dyDescent="0.3">
      <c r="B37" s="13">
        <f t="shared" si="0"/>
        <v>0.79999999999999993</v>
      </c>
      <c r="C37" s="6">
        <v>1.0290756522023052</v>
      </c>
      <c r="D37" s="7">
        <v>1.0306376823652521</v>
      </c>
      <c r="E37" s="8">
        <v>1.0305802242987765</v>
      </c>
      <c r="F37" s="15">
        <v>1.0214868624589366</v>
      </c>
      <c r="G37" s="7">
        <v>1.0226399738692329</v>
      </c>
      <c r="H37" s="8">
        <v>1.0237191609795782</v>
      </c>
      <c r="I37" s="15">
        <v>1.027623935698216</v>
      </c>
      <c r="J37" s="7">
        <v>1.0238518038541826</v>
      </c>
      <c r="K37" s="16">
        <v>1.023883028087653</v>
      </c>
      <c r="L37" s="6">
        <v>1.0251651103268704</v>
      </c>
      <c r="M37" s="7">
        <v>1.0278401815630678</v>
      </c>
      <c r="N37" s="8">
        <v>1.0285788758354899</v>
      </c>
      <c r="O37" s="15">
        <v>1.0169367293376661</v>
      </c>
      <c r="P37" s="7">
        <v>1.0200769436615313</v>
      </c>
      <c r="Q37" s="8">
        <v>1.0218011092630315</v>
      </c>
      <c r="R37" s="15">
        <v>1.0202073726545549</v>
      </c>
      <c r="S37" s="7">
        <v>1.020470676274837</v>
      </c>
      <c r="T37" s="16">
        <v>1.0218726625716814</v>
      </c>
      <c r="U37" s="6">
        <v>1.021769305215974</v>
      </c>
      <c r="V37" s="7">
        <v>1.0257080031286432</v>
      </c>
      <c r="W37" s="8">
        <v>1.0268562685626854</v>
      </c>
      <c r="X37" s="15">
        <v>1.0129386277715398</v>
      </c>
      <c r="Y37" s="7">
        <v>1.0175676102694766</v>
      </c>
      <c r="Z37" s="8">
        <v>1.0200909734640726</v>
      </c>
      <c r="AA37" s="15">
        <v>1.014625966870834</v>
      </c>
      <c r="AB37" s="7">
        <v>1.0175888434897296</v>
      </c>
      <c r="AC37" s="16">
        <v>1.0199840998442655</v>
      </c>
    </row>
    <row r="38" spans="2:29" x14ac:dyDescent="0.3">
      <c r="B38" s="13">
        <f>B37+0.1</f>
        <v>0.89999999999999991</v>
      </c>
      <c r="C38" s="6">
        <v>1.0311788731593343</v>
      </c>
      <c r="D38" s="7">
        <v>1.0317723354419286</v>
      </c>
      <c r="E38" s="8">
        <v>1.0312792304524059</v>
      </c>
      <c r="F38" s="15">
        <v>1.0235681623690338</v>
      </c>
      <c r="G38" s="7">
        <v>1.0237900514330374</v>
      </c>
      <c r="H38" s="8">
        <v>1.0241858480134671</v>
      </c>
      <c r="I38" s="15">
        <v>1.02909077495746</v>
      </c>
      <c r="J38" s="7">
        <v>1.0241447418140521</v>
      </c>
      <c r="K38" s="16">
        <v>1.0237524145104118</v>
      </c>
      <c r="L38" s="6">
        <v>1.0276636211405215</v>
      </c>
      <c r="M38" s="7">
        <v>1.0292723367028658</v>
      </c>
      <c r="N38" s="8">
        <v>1.0294191266040349</v>
      </c>
      <c r="O38" s="15">
        <v>1.019545153772019</v>
      </c>
      <c r="P38" s="7">
        <v>1.0212500151402679</v>
      </c>
      <c r="Q38" s="8">
        <v>1.0225319780367501</v>
      </c>
      <c r="R38" s="15">
        <v>1.0222160313442834</v>
      </c>
      <c r="S38" s="7">
        <v>1.0212438964584494</v>
      </c>
      <c r="T38" s="16">
        <v>1.0219981668194318</v>
      </c>
      <c r="U38" s="6">
        <v>1.0247474385008</v>
      </c>
      <c r="V38" s="7">
        <v>1.0272368854000187</v>
      </c>
      <c r="W38" s="8">
        <v>1.0278109329691638</v>
      </c>
      <c r="X38" s="15">
        <v>1.0160852673215925</v>
      </c>
      <c r="Y38" s="7">
        <v>1.0190937268199638</v>
      </c>
      <c r="Z38" s="8">
        <v>1.0210138432427049</v>
      </c>
      <c r="AA38" s="15">
        <v>1.0171042053613504</v>
      </c>
      <c r="AB38" s="7">
        <v>1.0186112034559205</v>
      </c>
      <c r="AC38" s="16">
        <v>1.0203546003913011</v>
      </c>
    </row>
    <row r="39" spans="2:29" x14ac:dyDescent="0.3">
      <c r="B39" s="13">
        <f t="shared" si="0"/>
        <v>0.99999999999999989</v>
      </c>
      <c r="C39" s="6">
        <v>1.0328769341073618</v>
      </c>
      <c r="D39" s="7">
        <v>1.0326252667954059</v>
      </c>
      <c r="E39" s="8">
        <v>1.0317525789018303</v>
      </c>
      <c r="F39" s="15">
        <v>1.0253437946139858</v>
      </c>
      <c r="G39" s="7">
        <v>1.024692990639815</v>
      </c>
      <c r="H39" s="8">
        <v>1.0247352860286028</v>
      </c>
      <c r="I39" s="15">
        <v>1.0301945301385851</v>
      </c>
      <c r="J39" s="7">
        <v>1.0246668499119402</v>
      </c>
      <c r="K39" s="16">
        <v>1.0236835113574112</v>
      </c>
      <c r="L39" s="6">
        <v>1.0296577043729527</v>
      </c>
      <c r="M39" s="7">
        <v>1.0304075898025722</v>
      </c>
      <c r="N39" s="8">
        <v>1.0299574254205719</v>
      </c>
      <c r="O39" s="15">
        <v>1.0215484978278082</v>
      </c>
      <c r="P39" s="7">
        <v>1.0225070183546356</v>
      </c>
      <c r="Q39" s="8">
        <v>1.0230432604801589</v>
      </c>
      <c r="R39" s="15">
        <v>1.0237555224797412</v>
      </c>
      <c r="S39" s="7">
        <v>1.0218289857526615</v>
      </c>
      <c r="T39" s="16">
        <v>1.0221450125903206</v>
      </c>
      <c r="U39" s="6">
        <v>1.0270461152344856</v>
      </c>
      <c r="V39" s="7">
        <v>1.0284805263797197</v>
      </c>
      <c r="W39" s="8">
        <v>1.0284379486959692</v>
      </c>
      <c r="X39" s="15">
        <v>1.0184173899595985</v>
      </c>
      <c r="Y39" s="7">
        <v>1.0204849270728675</v>
      </c>
      <c r="Z39" s="8">
        <v>1.0217291625727236</v>
      </c>
      <c r="AA39" s="15">
        <v>1.0190611381449222</v>
      </c>
      <c r="AB39" s="7">
        <v>1.0195670038562974</v>
      </c>
      <c r="AC39" s="16">
        <v>1.0207090358841331</v>
      </c>
    </row>
    <row r="40" spans="2:29" x14ac:dyDescent="0.3">
      <c r="B40" s="13">
        <f t="shared" si="0"/>
        <v>1.0999999999999999</v>
      </c>
      <c r="C40" s="6">
        <v>1.0341062137928492</v>
      </c>
      <c r="D40" s="7">
        <v>1.0333347587755768</v>
      </c>
      <c r="E40" s="8">
        <v>1.0319820285262702</v>
      </c>
      <c r="F40" s="15">
        <v>1.0265285234695163</v>
      </c>
      <c r="G40" s="7">
        <v>1.0252754936662207</v>
      </c>
      <c r="H40" s="8">
        <v>1.0247832218188369</v>
      </c>
      <c r="I40" s="15">
        <v>1.030960211322054</v>
      </c>
      <c r="J40" s="7">
        <v>1.0247516307482352</v>
      </c>
      <c r="K40" s="16">
        <v>1.023539317015054</v>
      </c>
      <c r="L40" s="6">
        <v>1.0309523574631716</v>
      </c>
      <c r="M40" s="7">
        <v>1.0310646825643648</v>
      </c>
      <c r="N40" s="8">
        <v>1.030380316002462</v>
      </c>
      <c r="O40" s="15">
        <v>1.0229460092404474</v>
      </c>
      <c r="P40" s="7">
        <v>1.0230381779943012</v>
      </c>
      <c r="Q40" s="8">
        <v>1.0234645462095733</v>
      </c>
      <c r="R40" s="15">
        <v>1.0248791527218062</v>
      </c>
      <c r="S40" s="7">
        <v>1.0221807700131651</v>
      </c>
      <c r="T40" s="16">
        <v>1.0223085037143436</v>
      </c>
      <c r="U40" s="6">
        <v>1.0285572417607627</v>
      </c>
      <c r="V40" s="7">
        <v>1.0292446126617223</v>
      </c>
      <c r="W40" s="8">
        <v>1.0290472391589263</v>
      </c>
      <c r="X40" s="15">
        <v>1.0199903167763056</v>
      </c>
      <c r="Y40" s="7">
        <v>1.0213565338689328</v>
      </c>
      <c r="Z40" s="8">
        <v>1.0221867694883919</v>
      </c>
      <c r="AA40" s="15">
        <v>1.0204323249788683</v>
      </c>
      <c r="AB40" s="7">
        <v>1.0200733290628003</v>
      </c>
      <c r="AC40" s="16">
        <v>1.020860413931661</v>
      </c>
    </row>
    <row r="41" spans="2:29" x14ac:dyDescent="0.3">
      <c r="B41" s="13">
        <f t="shared" si="0"/>
        <v>1.2</v>
      </c>
      <c r="C41" s="6">
        <v>1.0349008978329601</v>
      </c>
      <c r="D41" s="7">
        <v>1.0337105288112021</v>
      </c>
      <c r="E41" s="8">
        <v>1.0322394625992448</v>
      </c>
      <c r="F41" s="15">
        <v>1.0272522829402406</v>
      </c>
      <c r="G41" s="7">
        <v>1.0255268358118537</v>
      </c>
      <c r="H41" s="8">
        <v>1.02502518344886</v>
      </c>
      <c r="I41" s="15">
        <v>1.0314565454270692</v>
      </c>
      <c r="J41" s="7">
        <v>1.0249088539819513</v>
      </c>
      <c r="K41" s="16">
        <v>1.0233275523506602</v>
      </c>
      <c r="L41" s="6">
        <v>1.0319130090564534</v>
      </c>
      <c r="M41" s="7">
        <v>1.0315541879265537</v>
      </c>
      <c r="N41" s="8">
        <v>1.0306207444373139</v>
      </c>
      <c r="O41" s="15">
        <v>1.0239664127753219</v>
      </c>
      <c r="P41" s="7">
        <v>1.0236009711486493</v>
      </c>
      <c r="Q41" s="8">
        <v>1.0237969718912245</v>
      </c>
      <c r="R41" s="15">
        <v>1.0254805608808388</v>
      </c>
      <c r="S41" s="7">
        <v>1.0224324298448015</v>
      </c>
      <c r="T41" s="16">
        <v>1.0220681438482864</v>
      </c>
      <c r="U41" s="6">
        <v>1.0295961483004628</v>
      </c>
      <c r="V41" s="7">
        <v>1.0298308893954349</v>
      </c>
      <c r="W41" s="8">
        <v>1.0294169900083854</v>
      </c>
      <c r="X41" s="15">
        <v>1.0211540032581585</v>
      </c>
      <c r="Y41" s="7">
        <v>1.0218640304452071</v>
      </c>
      <c r="Z41" s="8">
        <v>1.0225091434755473</v>
      </c>
      <c r="AA41" s="15">
        <v>1.0212273900211903</v>
      </c>
      <c r="AB41" s="7">
        <v>1.0205419341682176</v>
      </c>
      <c r="AC41" s="16">
        <v>1.0210283841245056</v>
      </c>
    </row>
    <row r="42" spans="2:29" x14ac:dyDescent="0.3">
      <c r="B42" s="13">
        <f t="shared" si="0"/>
        <v>1.3</v>
      </c>
      <c r="C42" s="6">
        <v>1.0355812748990258</v>
      </c>
      <c r="D42" s="7">
        <v>1.0341574239149296</v>
      </c>
      <c r="E42" s="8">
        <v>1.0325173185507699</v>
      </c>
      <c r="F42" s="15">
        <v>1.0279963531615586</v>
      </c>
      <c r="G42" s="7">
        <v>1.0260037834811988</v>
      </c>
      <c r="H42" s="8">
        <v>1.0252911849171018</v>
      </c>
      <c r="I42" s="15">
        <v>1.0318997907012937</v>
      </c>
      <c r="J42" s="7">
        <v>1.0248872577483108</v>
      </c>
      <c r="K42" s="16">
        <v>1.0232492931747552</v>
      </c>
      <c r="L42" s="6">
        <v>1.0326668842203373</v>
      </c>
      <c r="M42" s="7">
        <v>1.0320877752798123</v>
      </c>
      <c r="N42" s="8">
        <v>1.0309478927864115</v>
      </c>
      <c r="O42" s="15">
        <v>1.0247914841467183</v>
      </c>
      <c r="P42" s="7">
        <v>1.0240244714941691</v>
      </c>
      <c r="Q42" s="8">
        <v>1.0238842156132006</v>
      </c>
      <c r="R42" s="15">
        <v>1.0261215368508108</v>
      </c>
      <c r="S42" s="7">
        <v>1.0228095963544404</v>
      </c>
      <c r="T42" s="16">
        <v>1.022134587052798</v>
      </c>
      <c r="U42" s="6">
        <v>1.0305078454107894</v>
      </c>
      <c r="V42" s="7">
        <v>1.0304329887321817</v>
      </c>
      <c r="W42" s="8">
        <v>1.0296362891599593</v>
      </c>
      <c r="X42" s="15">
        <v>1.0221682407488448</v>
      </c>
      <c r="Y42" s="7">
        <v>1.0224255498280943</v>
      </c>
      <c r="Z42" s="8">
        <v>1.0228713013756685</v>
      </c>
      <c r="AA42" s="15">
        <v>1.0219631407400906</v>
      </c>
      <c r="AB42" s="7">
        <v>1.0208469256645625</v>
      </c>
      <c r="AC42" s="16">
        <v>1.0210197960923058</v>
      </c>
    </row>
    <row r="43" spans="2:29" x14ac:dyDescent="0.3">
      <c r="B43" s="13">
        <f t="shared" si="0"/>
        <v>1.4000000000000001</v>
      </c>
      <c r="C43" s="6">
        <v>1.0360439394095766</v>
      </c>
      <c r="D43" s="7">
        <v>1.0343588903313627</v>
      </c>
      <c r="E43" s="8">
        <v>1.0326440790250182</v>
      </c>
      <c r="F43" s="15">
        <v>1.0284385619746019</v>
      </c>
      <c r="G43" s="7">
        <v>1.0262286595558816</v>
      </c>
      <c r="H43" s="8">
        <v>1.0252807191869913</v>
      </c>
      <c r="I43" s="15">
        <v>1.032256632186223</v>
      </c>
      <c r="J43" s="7">
        <v>1.0250519769422404</v>
      </c>
      <c r="K43" s="16">
        <v>1.0230616478472605</v>
      </c>
      <c r="L43" s="6">
        <v>1.0331754277562915</v>
      </c>
      <c r="M43" s="7">
        <v>1.0323940389657804</v>
      </c>
      <c r="N43" s="8">
        <v>1.0311160312534939</v>
      </c>
      <c r="O43" s="15">
        <v>1.0252387664418585</v>
      </c>
      <c r="P43" s="7">
        <v>1.0243574570554874</v>
      </c>
      <c r="Q43" s="8">
        <v>1.0241383893427121</v>
      </c>
      <c r="R43" s="15">
        <v>1.0264437155909572</v>
      </c>
      <c r="S43" s="7">
        <v>1.0227827999022723</v>
      </c>
      <c r="T43" s="16">
        <v>1.0220342010090639</v>
      </c>
      <c r="U43" s="6">
        <v>1.0310954725741468</v>
      </c>
      <c r="V43" s="7">
        <v>1.0308113416373048</v>
      </c>
      <c r="W43" s="8">
        <v>1.0298645674533407</v>
      </c>
      <c r="X43" s="15">
        <v>1.0227474058715651</v>
      </c>
      <c r="Y43" s="7">
        <v>1.0228623857412242</v>
      </c>
      <c r="Z43" s="8">
        <v>1.0230005865287342</v>
      </c>
      <c r="AA43" s="15">
        <v>1.0225751798925435</v>
      </c>
      <c r="AB43" s="7">
        <v>1.0210551338560672</v>
      </c>
      <c r="AC43" s="16">
        <v>1.021198694079843</v>
      </c>
    </row>
    <row r="44" spans="2:29" x14ac:dyDescent="0.3">
      <c r="B44" s="13">
        <f t="shared" si="0"/>
        <v>1.5000000000000002</v>
      </c>
      <c r="C44" s="6">
        <v>1.0363581589651425</v>
      </c>
      <c r="D44" s="7">
        <v>1.0345918383405988</v>
      </c>
      <c r="E44" s="8">
        <v>1.0328467083882424</v>
      </c>
      <c r="F44" s="15">
        <v>1.0287681648070883</v>
      </c>
      <c r="G44" s="7">
        <v>1.026381325332572</v>
      </c>
      <c r="H44" s="8">
        <v>1.0252319567866</v>
      </c>
      <c r="I44" s="15">
        <v>1.032390716182052</v>
      </c>
      <c r="J44" s="7">
        <v>1.0250650391243887</v>
      </c>
      <c r="K44" s="16">
        <v>1.0229998391619635</v>
      </c>
      <c r="L44" s="6">
        <v>1.0336187595442907</v>
      </c>
      <c r="M44" s="7">
        <v>1.0326968168146446</v>
      </c>
      <c r="N44" s="8">
        <v>1.0311407282646503</v>
      </c>
      <c r="O44" s="15">
        <v>1.0257582262178337</v>
      </c>
      <c r="P44" s="7">
        <v>1.0246370721140869</v>
      </c>
      <c r="Q44" s="8">
        <v>1.0242846347092585</v>
      </c>
      <c r="R44" s="15">
        <v>1.02673602833747</v>
      </c>
      <c r="S44" s="7">
        <v>1.0229224776790393</v>
      </c>
      <c r="T44" s="16">
        <v>1.0219982383569892</v>
      </c>
      <c r="U44" s="6">
        <v>1.0315368564201253</v>
      </c>
      <c r="V44" s="7">
        <v>1.0310426907625285</v>
      </c>
      <c r="W44" s="8">
        <v>1.0300653086199243</v>
      </c>
      <c r="X44" s="15">
        <v>1.023289068281841</v>
      </c>
      <c r="Y44" s="7">
        <v>1.0232167621984789</v>
      </c>
      <c r="Z44" s="8">
        <v>1.0231932720245656</v>
      </c>
      <c r="AA44" s="15">
        <v>1.0229010763710917</v>
      </c>
      <c r="AB44" s="7">
        <v>1.02114941612097</v>
      </c>
      <c r="AC44" s="16">
        <v>1.0211689037432581</v>
      </c>
    </row>
    <row r="45" spans="2:29" x14ac:dyDescent="0.3">
      <c r="B45" s="13">
        <f t="shared" si="0"/>
        <v>1.6000000000000003</v>
      </c>
      <c r="C45" s="6">
        <v>1.0366492865611654</v>
      </c>
      <c r="D45" s="7">
        <v>1.0347045217612805</v>
      </c>
      <c r="E45" s="8">
        <v>1.0327610021906535</v>
      </c>
      <c r="F45" s="15">
        <v>1.0290000563681212</v>
      </c>
      <c r="G45" s="7">
        <v>1.0265541020544355</v>
      </c>
      <c r="H45" s="8">
        <v>1.0254631353813086</v>
      </c>
      <c r="I45" s="15">
        <v>1.0324842326836488</v>
      </c>
      <c r="J45" s="7">
        <v>1.0249869429057124</v>
      </c>
      <c r="K45" s="16">
        <v>1.0230075387592836</v>
      </c>
      <c r="L45" s="6">
        <v>1.033958185402623</v>
      </c>
      <c r="M45" s="7">
        <v>1.0327550723917662</v>
      </c>
      <c r="N45" s="8">
        <v>1.0312289660823502</v>
      </c>
      <c r="O45" s="15">
        <v>1.0260553652860038</v>
      </c>
      <c r="P45" s="7">
        <v>1.0248581303067799</v>
      </c>
      <c r="Q45" s="8">
        <v>1.024280650776128</v>
      </c>
      <c r="R45" s="15">
        <v>1.0269564188246365</v>
      </c>
      <c r="S45" s="7">
        <v>1.0229259762968723</v>
      </c>
      <c r="T45" s="16">
        <v>1.0220227022089539</v>
      </c>
      <c r="U45" s="6">
        <v>1.0319287826431061</v>
      </c>
      <c r="V45" s="7">
        <v>1.0312881730763663</v>
      </c>
      <c r="W45" s="8">
        <v>1.0301275380856389</v>
      </c>
      <c r="X45" s="15">
        <v>1.0236405744063579</v>
      </c>
      <c r="Y45" s="7">
        <v>1.0233421889176821</v>
      </c>
      <c r="Z45" s="8">
        <v>1.0231588953175508</v>
      </c>
      <c r="AA45" s="15">
        <v>1.0231839215905818</v>
      </c>
      <c r="AB45" s="7">
        <v>1.0214347018371048</v>
      </c>
      <c r="AC45" s="16">
        <v>1.0211742862582114</v>
      </c>
    </row>
    <row r="46" spans="2:29" x14ac:dyDescent="0.3">
      <c r="B46" s="13">
        <f t="shared" si="0"/>
        <v>1.7000000000000004</v>
      </c>
      <c r="C46" s="6">
        <v>1.0367991656202611</v>
      </c>
      <c r="D46" s="7">
        <v>1.0348636596472154</v>
      </c>
      <c r="E46" s="8">
        <v>1.0327700778431748</v>
      </c>
      <c r="F46" s="15">
        <v>1.029151422164523</v>
      </c>
      <c r="G46" s="7">
        <v>1.0266430986450779</v>
      </c>
      <c r="H46" s="8">
        <v>1.0253073029645701</v>
      </c>
      <c r="I46" s="15">
        <v>1.0326590646696927</v>
      </c>
      <c r="J46" s="7">
        <v>1.0249997984862289</v>
      </c>
      <c r="K46" s="16">
        <v>1.0228893931459819</v>
      </c>
      <c r="L46" s="6">
        <v>1.0341867618792016</v>
      </c>
      <c r="M46" s="7">
        <v>1.0329607509816017</v>
      </c>
      <c r="N46" s="8">
        <v>1.0313907902071697</v>
      </c>
      <c r="O46" s="15">
        <v>1.0262803293959268</v>
      </c>
      <c r="P46" s="7">
        <v>1.0248604509570172</v>
      </c>
      <c r="Q46" s="8">
        <v>1.0243182290880768</v>
      </c>
      <c r="R46" s="15">
        <v>1.0270658556740766</v>
      </c>
      <c r="S46" s="7">
        <v>1.0229948284952388</v>
      </c>
      <c r="T46" s="16">
        <v>1.0220396714085349</v>
      </c>
      <c r="U46" s="6">
        <v>1.0320904785032605</v>
      </c>
      <c r="V46" s="7">
        <v>1.0313994082241227</v>
      </c>
      <c r="W46" s="8">
        <v>1.0302118750286868</v>
      </c>
      <c r="X46" s="15">
        <v>1.0238196679639255</v>
      </c>
      <c r="Y46" s="7">
        <v>1.0234200858665821</v>
      </c>
      <c r="Z46" s="8">
        <v>1.0233253658938644</v>
      </c>
      <c r="AA46" s="15">
        <v>1.0233961213847751</v>
      </c>
      <c r="AB46" s="7">
        <v>1.0214161780164388</v>
      </c>
      <c r="AC46" s="16">
        <v>1.0211579935066184</v>
      </c>
    </row>
    <row r="47" spans="2:29" x14ac:dyDescent="0.3">
      <c r="B47" s="13">
        <f t="shared" si="0"/>
        <v>1.8000000000000005</v>
      </c>
      <c r="C47" s="6">
        <v>1.0369164758875373</v>
      </c>
      <c r="D47" s="7">
        <v>1.0349544263880945</v>
      </c>
      <c r="E47" s="8">
        <v>1.0328390835569285</v>
      </c>
      <c r="F47" s="15">
        <v>1.0293023648580724</v>
      </c>
      <c r="G47" s="7">
        <v>1.0265635134215079</v>
      </c>
      <c r="H47" s="8">
        <v>1.0253657997432393</v>
      </c>
      <c r="I47" s="15">
        <v>1.0326519063674142</v>
      </c>
      <c r="J47" s="7">
        <v>1.0250239162177135</v>
      </c>
      <c r="K47" s="16">
        <v>1.0227608425117176</v>
      </c>
      <c r="L47" s="6">
        <v>1.0343494540052645</v>
      </c>
      <c r="M47" s="7">
        <v>1.0329528574779143</v>
      </c>
      <c r="N47" s="8">
        <v>1.0314014382812229</v>
      </c>
      <c r="O47" s="15">
        <v>1.0264017172831856</v>
      </c>
      <c r="P47" s="7">
        <v>1.0250331087449698</v>
      </c>
      <c r="Q47" s="8">
        <v>1.0242244290334481</v>
      </c>
      <c r="R47" s="15">
        <v>1.0271693928472414</v>
      </c>
      <c r="S47" s="7">
        <v>1.0230802740033518</v>
      </c>
      <c r="T47" s="16">
        <v>1.0218403182598945</v>
      </c>
      <c r="U47" s="6">
        <v>1.0323241060233168</v>
      </c>
      <c r="V47" s="7">
        <v>1.0314272706907641</v>
      </c>
      <c r="W47" s="8">
        <v>1.0301221186042984</v>
      </c>
      <c r="X47" s="15">
        <v>1.0240431462303696</v>
      </c>
      <c r="Y47" s="7">
        <v>1.0236533557129008</v>
      </c>
      <c r="Z47" s="8">
        <v>1.0233755841934844</v>
      </c>
      <c r="AA47" s="15">
        <v>1.0234632575313405</v>
      </c>
      <c r="AB47" s="7">
        <v>1.0213882374638605</v>
      </c>
      <c r="AC47" s="16">
        <v>1.0210507203810706</v>
      </c>
    </row>
    <row r="48" spans="2:29" x14ac:dyDescent="0.3">
      <c r="B48" s="13">
        <f t="shared" si="0"/>
        <v>1.9000000000000006</v>
      </c>
      <c r="C48" s="6">
        <v>1.0371032990484543</v>
      </c>
      <c r="D48" s="7">
        <v>1.0349650349650346</v>
      </c>
      <c r="E48" s="8">
        <v>1.0329307244683514</v>
      </c>
      <c r="F48" s="15">
        <v>1.0294474269843412</v>
      </c>
      <c r="G48" s="7">
        <v>1.0266237324803804</v>
      </c>
      <c r="H48" s="8">
        <v>1.025394795267343</v>
      </c>
      <c r="I48" s="15">
        <v>1.0327715000758375</v>
      </c>
      <c r="J48" s="7">
        <v>1.0249545037282786</v>
      </c>
      <c r="K48" s="16">
        <v>1.0226369119308802</v>
      </c>
      <c r="L48" s="6">
        <v>1.0344423376028531</v>
      </c>
      <c r="M48" s="7">
        <v>1.0330199099252084</v>
      </c>
      <c r="N48" s="8">
        <v>1.0314160883528416</v>
      </c>
      <c r="O48" s="15">
        <v>1.0265124138434691</v>
      </c>
      <c r="P48" s="7">
        <v>1.0251150809740739</v>
      </c>
      <c r="Q48" s="8">
        <v>1.0243514925601149</v>
      </c>
      <c r="R48" s="15">
        <v>1.0272644008074017</v>
      </c>
      <c r="S48" s="7">
        <v>1.0229649460386514</v>
      </c>
      <c r="T48" s="16">
        <v>1.0218478125500383</v>
      </c>
      <c r="U48" s="6">
        <v>1.0323924200348087</v>
      </c>
      <c r="V48" s="7">
        <v>1.0315239640196627</v>
      </c>
      <c r="W48" s="8">
        <v>1.0302361299446487</v>
      </c>
      <c r="X48" s="15">
        <v>1.0242524303092793</v>
      </c>
      <c r="Y48" s="7">
        <v>1.0236201235243527</v>
      </c>
      <c r="Z48" s="8">
        <v>1.0233892909508611</v>
      </c>
      <c r="AA48" s="15">
        <v>1.0236708727927382</v>
      </c>
      <c r="AB48" s="7">
        <v>1.0214427064978724</v>
      </c>
      <c r="AC48" s="16">
        <v>1.0211728435916758</v>
      </c>
    </row>
    <row r="49" spans="2:29" x14ac:dyDescent="0.3">
      <c r="B49" s="13">
        <f t="shared" si="0"/>
        <v>2.0000000000000004</v>
      </c>
      <c r="C49" s="6">
        <v>1.0370818724803856</v>
      </c>
      <c r="D49" s="7">
        <v>1.035007610350076</v>
      </c>
      <c r="E49" s="8">
        <v>1.0327828444663545</v>
      </c>
      <c r="F49" s="15">
        <v>1.0293979776334294</v>
      </c>
      <c r="G49" s="7">
        <v>1.0267105875613163</v>
      </c>
      <c r="H49" s="8">
        <v>1.0253796325793774</v>
      </c>
      <c r="I49" s="15">
        <v>1.032598395350306</v>
      </c>
      <c r="J49" s="7">
        <v>1.0249134669564521</v>
      </c>
      <c r="K49" s="16">
        <v>1.0228936664729809</v>
      </c>
      <c r="L49" s="6">
        <v>1.0345126886480269</v>
      </c>
      <c r="M49" s="7">
        <v>1.0330479194832505</v>
      </c>
      <c r="N49" s="8">
        <v>1.0313549423273469</v>
      </c>
      <c r="O49" s="15">
        <v>1.0266834487098802</v>
      </c>
      <c r="P49" s="7">
        <v>1.0250340599455041</v>
      </c>
      <c r="Q49" s="8">
        <v>1.02418960742792</v>
      </c>
      <c r="R49" s="15">
        <v>1.0273942645536589</v>
      </c>
      <c r="S49" s="7">
        <v>1.0229410982076672</v>
      </c>
      <c r="T49" s="16">
        <v>1.021964341292072</v>
      </c>
      <c r="U49" s="6">
        <v>1.0324943787626022</v>
      </c>
      <c r="V49" s="7">
        <v>1.0316371617523898</v>
      </c>
      <c r="W49" s="8">
        <v>1.0302505781487958</v>
      </c>
      <c r="X49" s="15">
        <v>1.0243715272688709</v>
      </c>
      <c r="Y49" s="7">
        <v>1.0237311425659466</v>
      </c>
      <c r="Z49" s="8">
        <v>1.0234605082424311</v>
      </c>
      <c r="AA49" s="15">
        <v>1.0237485134190751</v>
      </c>
      <c r="AB49" s="7">
        <v>1.0215587944128506</v>
      </c>
      <c r="AC49" s="16">
        <v>1.0210214055530655</v>
      </c>
    </row>
    <row r="50" spans="2:29" x14ac:dyDescent="0.3">
      <c r="B50" s="13">
        <f t="shared" si="0"/>
        <v>2.1000000000000005</v>
      </c>
      <c r="C50" s="6">
        <v>1.0372425446408184</v>
      </c>
      <c r="D50" s="7">
        <v>1.0348722292813783</v>
      </c>
      <c r="E50" s="8">
        <v>1.0328682993403593</v>
      </c>
      <c r="F50" s="15">
        <v>1.0294964317752753</v>
      </c>
      <c r="G50" s="7">
        <v>1.0267745284031935</v>
      </c>
      <c r="H50" s="8">
        <v>1.0252871610862224</v>
      </c>
      <c r="I50" s="15">
        <v>1.0327949094468916</v>
      </c>
      <c r="J50" s="7">
        <v>1.0248259767432508</v>
      </c>
      <c r="K50" s="16">
        <v>1.0226084531914401</v>
      </c>
      <c r="L50" s="6">
        <v>1.0346323633090011</v>
      </c>
      <c r="M50" s="7">
        <v>1.0330379936927467</v>
      </c>
      <c r="N50" s="8">
        <v>1.0313999525625355</v>
      </c>
      <c r="O50" s="15">
        <v>1.0266379776779537</v>
      </c>
      <c r="P50" s="7">
        <v>1.0250604378766726</v>
      </c>
      <c r="Q50" s="8">
        <v>1.0242839986158323</v>
      </c>
      <c r="R50" s="15">
        <v>1.0273713053110243</v>
      </c>
      <c r="S50" s="7">
        <v>1.0230101274962473</v>
      </c>
      <c r="T50" s="16">
        <v>1.0216463685660946</v>
      </c>
      <c r="U50" s="6">
        <v>1.0326289620882536</v>
      </c>
      <c r="V50" s="7">
        <v>1.0316704197701947</v>
      </c>
      <c r="W50" s="8">
        <v>1.0302902151503939</v>
      </c>
      <c r="X50" s="15">
        <v>1.024431500077428</v>
      </c>
      <c r="Y50" s="7">
        <v>1.0237463582949495</v>
      </c>
      <c r="Z50" s="8">
        <v>1.0232904350551406</v>
      </c>
      <c r="AA50" s="15">
        <v>1.0236820961174438</v>
      </c>
      <c r="AB50" s="7">
        <v>1.0214179940044061</v>
      </c>
      <c r="AC50" s="16">
        <v>1.021078682369005</v>
      </c>
    </row>
    <row r="51" spans="2:29" x14ac:dyDescent="0.3">
      <c r="B51" s="13">
        <f t="shared" si="0"/>
        <v>2.2000000000000006</v>
      </c>
      <c r="C51" s="6">
        <v>1.0372340425531912</v>
      </c>
      <c r="D51" s="7">
        <v>1.0350992754305066</v>
      </c>
      <c r="E51" s="8">
        <v>1.0328229229836263</v>
      </c>
      <c r="F51" s="15">
        <v>1.0295436595585181</v>
      </c>
      <c r="G51" s="7">
        <v>1.0265540564721038</v>
      </c>
      <c r="H51" s="8">
        <v>1.0252817932879075</v>
      </c>
      <c r="I51" s="15">
        <v>1.0327082149396982</v>
      </c>
      <c r="J51" s="7">
        <v>1.0250015085383271</v>
      </c>
      <c r="K51" s="16">
        <v>1.0223708969266154</v>
      </c>
      <c r="L51" s="6">
        <v>1.0346024138192782</v>
      </c>
      <c r="M51" s="7">
        <v>1.0332557615794611</v>
      </c>
      <c r="N51" s="8">
        <v>1.0315201926233994</v>
      </c>
      <c r="O51" s="15">
        <v>1.0267570729498194</v>
      </c>
      <c r="P51" s="7">
        <v>1.0249863834422659</v>
      </c>
      <c r="Q51" s="8">
        <v>1.0242373674677951</v>
      </c>
      <c r="R51" s="15">
        <v>1.0274232091857551</v>
      </c>
      <c r="S51" s="7">
        <v>1.0229668889268821</v>
      </c>
      <c r="T51" s="16">
        <v>1.0216188592885553</v>
      </c>
      <c r="U51" s="6">
        <v>1.0326722932739603</v>
      </c>
      <c r="V51" s="7">
        <v>1.031835368141542</v>
      </c>
      <c r="W51" s="8">
        <v>1.0301941302892579</v>
      </c>
      <c r="X51" s="15">
        <v>1.0244134810051211</v>
      </c>
      <c r="Y51" s="7">
        <v>1.023821921374642</v>
      </c>
      <c r="Z51" s="8">
        <v>1.0234215885947047</v>
      </c>
      <c r="AA51" s="15">
        <v>1.0238257317903334</v>
      </c>
      <c r="AB51" s="7">
        <v>1.0213588026071094</v>
      </c>
      <c r="AC51" s="16">
        <v>1.0210306287859396</v>
      </c>
    </row>
    <row r="52" spans="2:29" x14ac:dyDescent="0.3">
      <c r="B52" s="13">
        <f t="shared" si="0"/>
        <v>2.3000000000000007</v>
      </c>
      <c r="C52" s="6">
        <v>1.0372728932712501</v>
      </c>
      <c r="D52" s="7">
        <v>1.0350775406519994</v>
      </c>
      <c r="E52" s="8">
        <v>1.0328362733766598</v>
      </c>
      <c r="F52" s="15">
        <v>1.0296184268640334</v>
      </c>
      <c r="G52" s="7">
        <v>1.0265493058537289</v>
      </c>
      <c r="H52" s="8">
        <v>1.0253199482140201</v>
      </c>
      <c r="I52" s="15">
        <v>1.0326867532631507</v>
      </c>
      <c r="J52" s="7">
        <v>1.024815991634155</v>
      </c>
      <c r="K52" s="16">
        <v>1.0224369396571735</v>
      </c>
      <c r="L52" s="6">
        <v>1.0346173444496241</v>
      </c>
      <c r="M52" s="7">
        <v>1.0330541295145461</v>
      </c>
      <c r="N52" s="8">
        <v>1.0315144441202215</v>
      </c>
      <c r="O52" s="15">
        <v>1.0268149117069982</v>
      </c>
      <c r="P52" s="7">
        <v>1.0251348637748241</v>
      </c>
      <c r="Q52" s="8">
        <v>1.0242532758199721</v>
      </c>
      <c r="R52" s="15">
        <v>1.0273593426764953</v>
      </c>
      <c r="S52" s="7">
        <v>1.0229430980779455</v>
      </c>
      <c r="T52" s="16">
        <v>1.0218815950238815</v>
      </c>
      <c r="U52" s="6">
        <v>1.0326655277734638</v>
      </c>
      <c r="V52" s="7">
        <v>1.0316269406129164</v>
      </c>
      <c r="W52" s="8">
        <v>1.0303467953572749</v>
      </c>
      <c r="X52" s="15">
        <v>1.0244320617231035</v>
      </c>
      <c r="Y52" s="7">
        <v>1.023768078218289</v>
      </c>
      <c r="Z52" s="8">
        <v>1.0234170027802791</v>
      </c>
      <c r="AA52" s="15">
        <v>1.023766742894479</v>
      </c>
      <c r="AB52" s="7">
        <v>1.0214985830069137</v>
      </c>
      <c r="AC52" s="16">
        <v>1.0208346661548626</v>
      </c>
    </row>
    <row r="53" spans="2:29" x14ac:dyDescent="0.3">
      <c r="B53" s="13">
        <f t="shared" si="0"/>
        <v>2.4000000000000008</v>
      </c>
      <c r="C53" s="6">
        <v>1.0372331321245594</v>
      </c>
      <c r="D53" s="7">
        <v>1.0350882694177039</v>
      </c>
      <c r="E53" s="8">
        <v>1.0328691863218715</v>
      </c>
      <c r="F53" s="15">
        <v>1.0296144633131268</v>
      </c>
      <c r="G53" s="7">
        <v>1.0267601602747567</v>
      </c>
      <c r="H53" s="8">
        <v>1.0251676428147019</v>
      </c>
      <c r="I53" s="15">
        <v>1.0326978916803431</v>
      </c>
      <c r="J53" s="7">
        <v>1.0248728208634106</v>
      </c>
      <c r="K53" s="16">
        <v>1.0222944728286116</v>
      </c>
      <c r="L53" s="6">
        <v>1.0346883468834687</v>
      </c>
      <c r="M53" s="7">
        <v>1.0330491685177403</v>
      </c>
      <c r="N53" s="8">
        <v>1.0313639679066369</v>
      </c>
      <c r="O53" s="15">
        <v>1.0266599597585508</v>
      </c>
      <c r="P53" s="7">
        <v>1.0249778806234267</v>
      </c>
      <c r="Q53" s="8">
        <v>1.0243108534228458</v>
      </c>
      <c r="R53" s="15">
        <v>1.0275010196352621</v>
      </c>
      <c r="S53" s="7">
        <v>1.0229775921002655</v>
      </c>
      <c r="T53" s="16">
        <v>1.0217227133401448</v>
      </c>
      <c r="U53" s="6">
        <v>1.0327015248289355</v>
      </c>
      <c r="V53" s="7">
        <v>1.0316074957803774</v>
      </c>
      <c r="W53" s="8">
        <v>1.0301653547466854</v>
      </c>
      <c r="X53" s="15">
        <v>1.0245116129569889</v>
      </c>
      <c r="Y53" s="7">
        <v>1.0237642121700097</v>
      </c>
      <c r="Z53" s="8">
        <v>1.0232567244822055</v>
      </c>
      <c r="AA53" s="15">
        <v>1.0237356415700367</v>
      </c>
      <c r="AB53" s="7">
        <v>1.021531575432707</v>
      </c>
      <c r="AC53" s="16">
        <v>1.0208955223880603</v>
      </c>
    </row>
    <row r="54" spans="2:29" x14ac:dyDescent="0.3">
      <c r="B54" s="13">
        <f t="shared" si="0"/>
        <v>2.5000000000000009</v>
      </c>
      <c r="C54" s="6">
        <v>1.0372288840462311</v>
      </c>
      <c r="D54" s="7">
        <v>1.0349746821552304</v>
      </c>
      <c r="E54" s="8">
        <v>1.0327517948135103</v>
      </c>
      <c r="F54" s="15">
        <v>1.0296242774566471</v>
      </c>
      <c r="G54" s="7">
        <v>1.0266499731711685</v>
      </c>
      <c r="H54" s="8">
        <v>1.0252710645250269</v>
      </c>
      <c r="I54" s="15">
        <v>1.0327253218884123</v>
      </c>
      <c r="J54" s="7">
        <v>1.0247491907758497</v>
      </c>
      <c r="K54" s="16">
        <v>1.0223842474341711</v>
      </c>
      <c r="L54" s="6">
        <v>1.034662157768095</v>
      </c>
      <c r="M54" s="7">
        <v>1.0330752145987154</v>
      </c>
      <c r="N54" s="8">
        <v>1.0314146626068879</v>
      </c>
      <c r="O54" s="15">
        <v>1.0267952570760353</v>
      </c>
      <c r="P54" s="7">
        <v>1.0251960734275849</v>
      </c>
      <c r="Q54" s="8">
        <v>1.0241858383678115</v>
      </c>
      <c r="R54" s="15">
        <v>1.027381299155258</v>
      </c>
      <c r="S54" s="7">
        <v>1.0228804709009773</v>
      </c>
      <c r="T54" s="16">
        <v>1.0218086523940655</v>
      </c>
      <c r="U54" s="6">
        <v>1.032780267665842</v>
      </c>
      <c r="V54" s="7">
        <v>1.0316178167551349</v>
      </c>
      <c r="W54" s="8">
        <v>1.0302144592738669</v>
      </c>
      <c r="X54" s="15">
        <v>1.024484306000262</v>
      </c>
      <c r="Y54" s="7">
        <v>1.0237936474376699</v>
      </c>
      <c r="Z54" s="8">
        <v>1.0235079958503785</v>
      </c>
      <c r="AA54" s="15">
        <v>1.0238824249846912</v>
      </c>
      <c r="AB54" s="7">
        <v>1.0214025336557546</v>
      </c>
      <c r="AC54" s="16">
        <v>1.0209563604579275</v>
      </c>
    </row>
    <row r="55" spans="2:29" x14ac:dyDescent="0.3">
      <c r="B55" s="13">
        <f t="shared" si="0"/>
        <v>2.600000000000001</v>
      </c>
      <c r="C55" s="6">
        <v>1.0372483030061039</v>
      </c>
      <c r="D55" s="7">
        <v>1.0350340935810012</v>
      </c>
      <c r="E55" s="8">
        <v>1.0326735486314997</v>
      </c>
      <c r="F55" s="15">
        <v>1.0296616405549688</v>
      </c>
      <c r="G55" s="7">
        <v>1.0267370115353665</v>
      </c>
      <c r="H55" s="8">
        <v>1.0251623032206052</v>
      </c>
      <c r="I55" s="15">
        <v>1.0326438522585637</v>
      </c>
      <c r="J55" s="7">
        <v>1.0246667872866533</v>
      </c>
      <c r="K55" s="16">
        <v>1.0223130325756349</v>
      </c>
      <c r="L55" s="6">
        <v>1.0346696145050989</v>
      </c>
      <c r="M55" s="7">
        <v>1.0331167564485395</v>
      </c>
      <c r="N55" s="8">
        <v>1.031301843107943</v>
      </c>
      <c r="O55" s="15">
        <v>1.0268177074820526</v>
      </c>
      <c r="P55" s="7">
        <v>1.025091434889853</v>
      </c>
      <c r="Q55" s="8">
        <v>1.02430590867487</v>
      </c>
      <c r="R55" s="15">
        <v>1.0274221969796262</v>
      </c>
      <c r="S55" s="7">
        <v>1.0229538075981093</v>
      </c>
      <c r="T55" s="16">
        <v>1.0217178895007988</v>
      </c>
      <c r="U55" s="6">
        <v>1.0326733800440886</v>
      </c>
      <c r="V55" s="7">
        <v>1.0316578928391149</v>
      </c>
      <c r="W55" s="8">
        <v>1.0301237697846792</v>
      </c>
      <c r="X55" s="15">
        <v>1.0245057783173255</v>
      </c>
      <c r="Y55" s="7">
        <v>1.0236937537605908</v>
      </c>
      <c r="Z55" s="8">
        <v>1.0231920931598006</v>
      </c>
      <c r="AA55" s="15">
        <v>1.0239070387655962</v>
      </c>
      <c r="AB55" s="7">
        <v>1.0214723926380365</v>
      </c>
      <c r="AC55" s="16">
        <v>1.0208693057065508</v>
      </c>
    </row>
    <row r="56" spans="2:29" x14ac:dyDescent="0.3">
      <c r="B56" s="13">
        <f t="shared" si="0"/>
        <v>2.7000000000000011</v>
      </c>
      <c r="C56" s="6">
        <v>1.037291383853709</v>
      </c>
      <c r="D56" s="7">
        <v>1.0349529780564266</v>
      </c>
      <c r="E56" s="8">
        <v>1.0327651515151512</v>
      </c>
      <c r="F56" s="15">
        <v>1.0295789910232909</v>
      </c>
      <c r="G56" s="7">
        <v>1.0266635669450457</v>
      </c>
      <c r="H56" s="8">
        <v>1.0253092050830563</v>
      </c>
      <c r="I56" s="15">
        <v>1.0327201590256527</v>
      </c>
      <c r="J56" s="7">
        <v>1.0245843970490682</v>
      </c>
      <c r="K56" s="16">
        <v>1.0224739970282313</v>
      </c>
      <c r="L56" s="6">
        <v>1.0345911268124579</v>
      </c>
      <c r="M56" s="7">
        <v>1.0330392509902773</v>
      </c>
      <c r="N56" s="8">
        <v>1.0314277380778762</v>
      </c>
      <c r="O56" s="15">
        <v>1.0267402536992571</v>
      </c>
      <c r="P56" s="7">
        <v>1.025004252423882</v>
      </c>
      <c r="Q56" s="8">
        <v>1.0242017490339634</v>
      </c>
      <c r="R56" s="15">
        <v>1.0273473904939421</v>
      </c>
      <c r="S56" s="7">
        <v>1.0228761271950637</v>
      </c>
      <c r="T56" s="16">
        <v>1.0214050981437075</v>
      </c>
      <c r="U56" s="6">
        <v>1.0326913723339304</v>
      </c>
      <c r="V56" s="7">
        <v>1.0317277184886067</v>
      </c>
      <c r="W56" s="8">
        <v>1.030227276728342</v>
      </c>
      <c r="X56" s="15">
        <v>1.024539439234541</v>
      </c>
      <c r="Y56" s="7">
        <v>1.0237731308335234</v>
      </c>
      <c r="Z56" s="8">
        <v>1.0233076968238128</v>
      </c>
      <c r="AA56" s="15">
        <v>1.0236873971074438</v>
      </c>
      <c r="AB56" s="7">
        <v>1.0213802435723949</v>
      </c>
      <c r="AC56" s="16">
        <v>1.0207822657998507</v>
      </c>
    </row>
    <row r="57" spans="2:29" x14ac:dyDescent="0.3">
      <c r="B57" s="13">
        <f t="shared" si="0"/>
        <v>2.8000000000000012</v>
      </c>
      <c r="C57" s="6">
        <v>1.0372322222982684</v>
      </c>
      <c r="D57" s="7">
        <v>1.0350610472861779</v>
      </c>
      <c r="E57" s="8">
        <v>1.0329154198704595</v>
      </c>
      <c r="F57" s="15">
        <v>1.0296714469178081</v>
      </c>
      <c r="G57" s="7">
        <v>1.0266084903973394</v>
      </c>
      <c r="H57" s="8">
        <v>1.0250318201103095</v>
      </c>
      <c r="I57" s="15">
        <v>1.0325135275836503</v>
      </c>
      <c r="J57" s="7">
        <v>1.0245226130653271</v>
      </c>
      <c r="K57" s="16">
        <v>1.0221943631889312</v>
      </c>
      <c r="L57" s="6">
        <v>1.0346322222703825</v>
      </c>
      <c r="M57" s="7">
        <v>1.0331272880033606</v>
      </c>
      <c r="N57" s="8">
        <v>1.031352533722202</v>
      </c>
      <c r="O57" s="15">
        <v>1.026788520283096</v>
      </c>
      <c r="P57" s="7">
        <v>1.0249519500620818</v>
      </c>
      <c r="Q57" s="8">
        <v>1.0241600911087612</v>
      </c>
      <c r="R57" s="15">
        <v>1.0272875531481156</v>
      </c>
      <c r="S57" s="7">
        <v>1.0228178746345729</v>
      </c>
      <c r="T57" s="16">
        <v>1.0213597406634403</v>
      </c>
      <c r="U57" s="6">
        <v>1.0326165690515117</v>
      </c>
      <c r="V57" s="7">
        <v>1.0316533275650728</v>
      </c>
      <c r="W57" s="8">
        <v>1.0301366004788055</v>
      </c>
      <c r="X57" s="15">
        <v>1.0244784786928947</v>
      </c>
      <c r="Y57" s="7">
        <v>1.0237065461285813</v>
      </c>
      <c r="Z57" s="8">
        <v>1.023267646425706</v>
      </c>
      <c r="AA57" s="15">
        <v>1.0237538093164997</v>
      </c>
      <c r="AB57" s="7">
        <v>1.0214869472658716</v>
      </c>
      <c r="AC57" s="16">
        <v>1.0209301334242722</v>
      </c>
    </row>
    <row r="58" spans="2:29" x14ac:dyDescent="0.3">
      <c r="B58" s="13">
        <f t="shared" si="0"/>
        <v>2.9000000000000012</v>
      </c>
      <c r="C58" s="6">
        <v>1.0371848979126272</v>
      </c>
      <c r="D58" s="7">
        <v>1.0348718752448864</v>
      </c>
      <c r="E58" s="8">
        <v>1.0326869176577531</v>
      </c>
      <c r="F58" s="15">
        <v>1.0296163518647332</v>
      </c>
      <c r="G58" s="7">
        <v>1.0265534197586053</v>
      </c>
      <c r="H58" s="8">
        <v>1.0250100761545158</v>
      </c>
      <c r="I58" s="15">
        <v>1.0324646643109539</v>
      </c>
      <c r="J58" s="7">
        <v>1.0246824248271424</v>
      </c>
      <c r="K58" s="16">
        <v>1.0223553172226481</v>
      </c>
      <c r="L58" s="6">
        <v>1.0345873786407767</v>
      </c>
      <c r="M58" s="7">
        <v>1.0330807891380986</v>
      </c>
      <c r="N58" s="8">
        <v>1.0312961376519696</v>
      </c>
      <c r="O58" s="15">
        <v>1.0267497988736927</v>
      </c>
      <c r="P58" s="7">
        <v>1.0249170847861213</v>
      </c>
      <c r="Q58" s="8">
        <v>1.0240976105744792</v>
      </c>
      <c r="R58" s="15">
        <v>1.0272426797128673</v>
      </c>
      <c r="S58" s="7">
        <v>1.022779043280182</v>
      </c>
      <c r="T58" s="16">
        <v>1.0215364120781525</v>
      </c>
      <c r="U58" s="6">
        <v>1.0326666183789823</v>
      </c>
      <c r="V58" s="7">
        <v>1.0317380207356992</v>
      </c>
      <c r="W58" s="8">
        <v>1.0302582246395948</v>
      </c>
      <c r="X58" s="15">
        <v>1.024429715482466</v>
      </c>
      <c r="Y58" s="7">
        <v>1.0236566132834728</v>
      </c>
      <c r="Z58" s="8">
        <v>1.0231875550337539</v>
      </c>
      <c r="AA58" s="15">
        <v>1.0238480688913987</v>
      </c>
      <c r="AB58" s="7">
        <v>1.0214500911042554</v>
      </c>
      <c r="AC58" s="16">
        <v>1.0206734867860188</v>
      </c>
    </row>
    <row r="59" spans="2:29" ht="15" thickBot="1" x14ac:dyDescent="0.35">
      <c r="B59" s="14">
        <f t="shared" si="0"/>
        <v>3.0000000000000013</v>
      </c>
      <c r="C59" s="9">
        <v>1.037149407457256</v>
      </c>
      <c r="D59" s="10">
        <v>1.0349637198514314</v>
      </c>
      <c r="E59" s="11">
        <v>1.032647805173655</v>
      </c>
      <c r="F59" s="17">
        <v>1.029455041600899</v>
      </c>
      <c r="G59" s="10">
        <v>1.0266955137947682</v>
      </c>
      <c r="H59" s="11">
        <v>1.025178711579662</v>
      </c>
      <c r="I59" s="17">
        <v>1.0325735468096851</v>
      </c>
      <c r="J59" s="10">
        <v>1.0244402460103712</v>
      </c>
      <c r="K59" s="18">
        <v>1.02230785301423</v>
      </c>
      <c r="L59" s="9">
        <v>1.0346508906514107</v>
      </c>
      <c r="M59" s="10">
        <v>1.0330342944582795</v>
      </c>
      <c r="N59" s="11">
        <v>1.0312585436981683</v>
      </c>
      <c r="O59" s="17">
        <v>1.0265853811828296</v>
      </c>
      <c r="P59" s="10">
        <v>1.0248647913194322</v>
      </c>
      <c r="Q59" s="11">
        <v>1.0242593082131886</v>
      </c>
      <c r="R59" s="17">
        <v>1.0271978101977226</v>
      </c>
      <c r="S59" s="10">
        <v>1.0227208017766638</v>
      </c>
      <c r="T59" s="18">
        <v>1.0215137319331282</v>
      </c>
      <c r="U59" s="9">
        <v>1.0326345632514533</v>
      </c>
      <c r="V59" s="10">
        <v>1.0315491982927674</v>
      </c>
      <c r="W59" s="11">
        <v>1.0302219562424095</v>
      </c>
      <c r="X59" s="17">
        <v>1.0244999464547064</v>
      </c>
      <c r="Y59" s="10">
        <v>1.023769265786564</v>
      </c>
      <c r="Z59" s="11">
        <v>1.0231675341447188</v>
      </c>
      <c r="AA59" s="17">
        <v>1.0236563235434153</v>
      </c>
      <c r="AB59" s="10">
        <v>1.0212328396442558</v>
      </c>
      <c r="AC59" s="18">
        <v>1.0208431013170798</v>
      </c>
    </row>
  </sheetData>
  <mergeCells count="14">
    <mergeCell ref="R2:T2"/>
    <mergeCell ref="U2:W2"/>
    <mergeCell ref="X2:Z2"/>
    <mergeCell ref="AA2:AC2"/>
    <mergeCell ref="A1:B1"/>
    <mergeCell ref="C1:K1"/>
    <mergeCell ref="L1:T1"/>
    <mergeCell ref="U1:AC1"/>
    <mergeCell ref="A2:B2"/>
    <mergeCell ref="C2:E2"/>
    <mergeCell ref="F2:H2"/>
    <mergeCell ref="I2:K2"/>
    <mergeCell ref="L2:N2"/>
    <mergeCell ref="O2:Q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Read me</vt:lpstr>
      <vt:lpstr>Rb3D rpe = 20 mm</vt:lpstr>
      <vt:lpstr>Rb3D rpe = 16 mm</vt:lpstr>
      <vt:lpstr>ccoeff rpe = 20 mm</vt:lpstr>
      <vt:lpstr>ccoeff rpe = 16 mm</vt:lpstr>
    </vt:vector>
  </TitlesOfParts>
  <Company>Alma Mater Studiorum - Universita di Bologna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Enzo Zanchini</dc:creator>
  <cp:lastModifiedBy>Francesco Zanchini - francesco.zanchini4@studio.unibo.</cp:lastModifiedBy>
  <dcterms:created xsi:type="dcterms:W3CDTF">2025-04-10T07:26:58Z</dcterms:created>
  <dcterms:modified xsi:type="dcterms:W3CDTF">2025-10-18T07:20:16Z</dcterms:modified>
</cp:coreProperties>
</file>