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mir_djalali_unibo_it/Documents/AMS Acta/datasets/8969/new/"/>
    </mc:Choice>
  </mc:AlternateContent>
  <xr:revisionPtr revIDLastSave="0" documentId="8_{7BE87C9B-B5E1-40E0-B216-50C0DE83A376}" xr6:coauthVersionLast="47" xr6:coauthVersionMax="47" xr10:uidLastSave="{00000000-0000-0000-0000-000000000000}"/>
  <bookViews>
    <workbookView xWindow="28680" yWindow="-120" windowWidth="29040" windowHeight="15720" firstSheet="4" activeTab="8" xr2:uid="{31130AB4-EE77-4E3F-BDFA-F9087BD04BB3}"/>
  </bookViews>
  <sheets>
    <sheet name="20a_Prot1_ACN" sheetId="10" r:id="rId1"/>
    <sheet name="20a_Prot1_ACN_Cleav_Included" sheetId="13" r:id="rId2"/>
    <sheet name="20a_Prot2_ACN" sheetId="11" r:id="rId3"/>
    <sheet name="20a_Prot2_ACN_Cleav_Included" sheetId="14" r:id="rId4"/>
    <sheet name="20a_Prot3_ACN" sheetId="12" r:id="rId5"/>
    <sheet name="20a_Prot3_ACN_Cleav_Included" sheetId="15" r:id="rId6"/>
    <sheet name="20a_Prot1_notgreen" sheetId="4" r:id="rId7"/>
    <sheet name="2oa_Prot2_notgreen" sheetId="5" r:id="rId8"/>
    <sheet name="20a_Prot3_notgreen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6" i="10" l="1"/>
  <c r="W15" i="10"/>
  <c r="W14" i="10"/>
  <c r="W13" i="10"/>
  <c r="W12" i="10"/>
  <c r="W11" i="10"/>
  <c r="W10" i="10"/>
  <c r="W9" i="10"/>
  <c r="W8" i="10"/>
  <c r="W7" i="10"/>
  <c r="W6" i="10"/>
  <c r="W5" i="10"/>
  <c r="W4" i="10"/>
  <c r="W3" i="10"/>
  <c r="W17" i="10" s="1"/>
</calcChain>
</file>

<file path=xl/sharedStrings.xml><?xml version="1.0" encoding="utf-8"?>
<sst xmlns="http://schemas.openxmlformats.org/spreadsheetml/2006/main" count="870" uniqueCount="99">
  <si>
    <t>Contribution</t>
  </si>
  <si>
    <t>Species</t>
  </si>
  <si>
    <t>MW</t>
  </si>
  <si>
    <t>(g/mol)</t>
  </si>
  <si>
    <t>d</t>
  </si>
  <si>
    <t>(g/mL)</t>
  </si>
  <si>
    <t>Eq</t>
  </si>
  <si>
    <t>n</t>
  </si>
  <si>
    <t>(mmol)</t>
  </si>
  <si>
    <t>V</t>
  </si>
  <si>
    <t>(mL)</t>
  </si>
  <si>
    <t>M</t>
  </si>
  <si>
    <t>(g)</t>
  </si>
  <si>
    <t>Rep</t>
  </si>
  <si>
    <r>
      <t>m</t>
    </r>
    <r>
      <rPr>
        <vertAlign val="subscript"/>
        <sz val="10"/>
        <color rgb="FF000000"/>
        <rFont val="Calibri"/>
        <family val="2"/>
      </rPr>
      <t>tot</t>
    </r>
  </si>
  <si>
    <t>Tag</t>
  </si>
  <si>
    <t>Deprotection</t>
  </si>
  <si>
    <t>Piperidine</t>
  </si>
  <si>
    <t>Coupling</t>
  </si>
  <si>
    <t>Fmoc-Phe-OH</t>
  </si>
  <si>
    <t>Fmoc-Trp-OH</t>
  </si>
  <si>
    <t>Fmoc-Arg(HCl)-OH</t>
  </si>
  <si>
    <t>Fmoc-Ala-OH</t>
  </si>
  <si>
    <t>Fmoc-Tyr-OH</t>
  </si>
  <si>
    <t>Fmoc-His-OH</t>
  </si>
  <si>
    <t>TBDC*TsOH</t>
  </si>
  <si>
    <t>Oxyma Pure</t>
  </si>
  <si>
    <t>Precipitation</t>
  </si>
  <si>
    <t>ACN(coupPhe)</t>
  </si>
  <si>
    <t>ACN(depPhe)</t>
  </si>
  <si>
    <t>ACN(coupTrp)</t>
  </si>
  <si>
    <t>ACN(depTrp)</t>
  </si>
  <si>
    <t>ACN(coupArg)</t>
  </si>
  <si>
    <t>ACN(depArg)</t>
  </si>
  <si>
    <t>ACN(coupAla)</t>
  </si>
  <si>
    <t>ACN(depAla)</t>
  </si>
  <si>
    <t>ACN(coupTyr)</t>
  </si>
  <si>
    <t>ACN(depTyr)</t>
  </si>
  <si>
    <t>ACN(coupHis)</t>
  </si>
  <si>
    <t>ACN(depHis)</t>
  </si>
  <si>
    <t>Cleavage</t>
  </si>
  <si>
    <t>TFA</t>
  </si>
  <si>
    <r>
      <t>H</t>
    </r>
    <r>
      <rPr>
        <vertAlign val="sub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>O</t>
    </r>
  </si>
  <si>
    <t>DIPE</t>
  </si>
  <si>
    <t>Total</t>
  </si>
  <si>
    <t>MeTHF(coupPhe)</t>
  </si>
  <si>
    <t>MeTHF(depPhe)</t>
  </si>
  <si>
    <t>MeTHF(coupTrp)</t>
  </si>
  <si>
    <t>MeTHF(depTrp)</t>
  </si>
  <si>
    <t>Total sum</t>
  </si>
  <si>
    <t>MeTHF(coupArg)</t>
  </si>
  <si>
    <t>MeTHF(depArg)</t>
  </si>
  <si>
    <t>MeTHF(coupAla)</t>
  </si>
  <si>
    <t>MeTHF(depAla)</t>
  </si>
  <si>
    <t>MeTHF(coupTyr)</t>
  </si>
  <si>
    <t>MeTHF(depTyr)</t>
  </si>
  <si>
    <t>MeTHF(coupHis)</t>
  </si>
  <si>
    <t>MeTHF(depHis)</t>
  </si>
  <si>
    <t>PMI</t>
  </si>
  <si>
    <t>PMI/aa</t>
  </si>
  <si>
    <t>ACN(coup+depPhe)</t>
  </si>
  <si>
    <t>ACN(coup+depTrp)</t>
  </si>
  <si>
    <t>ACN(coup+depArg)</t>
  </si>
  <si>
    <t>ACN(coup+depAla)</t>
  </si>
  <si>
    <t>ACN(coup+depTyr)</t>
  </si>
  <si>
    <t>ACN(coup+depHis)</t>
  </si>
  <si>
    <t>MeTHF(coup+depPhe)</t>
  </si>
  <si>
    <t>MeTHF(coup+depTrp)</t>
  </si>
  <si>
    <t>MeTHF(coup+depArg)</t>
  </si>
  <si>
    <t>MeTHF(coup+depAla)</t>
  </si>
  <si>
    <t>MeTHF(coup+depTyr)</t>
  </si>
  <si>
    <t>MeTHF(coup+depHis)</t>
  </si>
  <si>
    <t>Recovery</t>
  </si>
  <si>
    <t>Fmoc-Trp(Boc)-OH</t>
  </si>
  <si>
    <t>Fmoc-Arg(Pbf)-OH</t>
  </si>
  <si>
    <t>Fmoc-Tyr(tBu)-OH</t>
  </si>
  <si>
    <t>Fmoc-His(Trt)-OH</t>
  </si>
  <si>
    <t>DIC</t>
  </si>
  <si>
    <t>TIS</t>
  </si>
  <si>
    <t>mmol prod</t>
  </si>
  <si>
    <t>g prod</t>
  </si>
  <si>
    <t>MW prod</t>
  </si>
  <si>
    <t>AE</t>
  </si>
  <si>
    <r>
      <t>MW</t>
    </r>
    <r>
      <rPr>
        <vertAlign val="subscript"/>
        <sz val="10"/>
        <color rgb="FF000000"/>
        <rFont val="Calibri"/>
        <family val="2"/>
      </rPr>
      <t xml:space="preserve">SM </t>
    </r>
  </si>
  <si>
    <r>
      <t>m</t>
    </r>
    <r>
      <rPr>
        <vertAlign val="subscript"/>
        <sz val="10"/>
        <color rgb="FF000000"/>
        <rFont val="Calibri"/>
        <family val="2"/>
      </rPr>
      <t xml:space="preserve">SM </t>
    </r>
  </si>
  <si>
    <t>Y%</t>
  </si>
  <si>
    <t>*</t>
  </si>
  <si>
    <t>Lines were splitted considering that waste from 1° washing is a mixture of 2MeTHF and ACN, while wast from 2°+3° washing is only ACN.</t>
  </si>
  <si>
    <t>Lines were splitted considering that waste from 1° washing is a mixture of 2MeTHF and ACN, while wast from 2°+3° washing is only ACN, and it is recovered via distillation.</t>
  </si>
  <si>
    <t>H-Leu-NHTag</t>
  </si>
  <si>
    <t>MW of all used reagents</t>
  </si>
  <si>
    <t>Total MW of all used reagents</t>
  </si>
  <si>
    <t>MW of each used reagents</t>
  </si>
  <si>
    <t>DMSO(coupHis)</t>
  </si>
  <si>
    <t>DMSO(coup+depHis)</t>
  </si>
  <si>
    <t>HCl</t>
  </si>
  <si>
    <t>AcOH</t>
  </si>
  <si>
    <t>not including cleavage reagents and solvents</t>
  </si>
  <si>
    <t>including cleavage reagents and solvents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</si>
</sst>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 x14ac:knownFonts="1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vertAlign val="subscript"/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7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0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1" fillId="4" borderId="9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6" xfId="0" applyNumberFormat="1" applyFont="1" applyFill="1" applyBorder="1" applyAlignment="1">
      <alignment horizontal="center" vertical="center" wrapText="1"/>
    </xf>
    <xf numFmtId="165" fontId="1" fillId="3" borderId="17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 wrapText="1"/>
    </xf>
    <xf numFmtId="165" fontId="4" fillId="3" borderId="9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165" fontId="1" fillId="4" borderId="21" xfId="0" applyNumberFormat="1" applyFont="1" applyFill="1" applyBorder="1" applyAlignment="1">
      <alignment horizontal="center" vertical="center" wrapText="1"/>
    </xf>
    <xf numFmtId="165" fontId="1" fillId="7" borderId="19" xfId="0" applyNumberFormat="1" applyFont="1" applyFill="1" applyBorder="1" applyAlignment="1">
      <alignment horizontal="center" vertical="center" wrapText="1"/>
    </xf>
    <xf numFmtId="165" fontId="1" fillId="8" borderId="20" xfId="0" applyNumberFormat="1" applyFont="1" applyFill="1" applyBorder="1" applyAlignment="1">
      <alignment horizontal="center" vertical="center" wrapText="1"/>
    </xf>
    <xf numFmtId="165" fontId="1" fillId="9" borderId="21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 wrapText="1"/>
    </xf>
    <xf numFmtId="165" fontId="1" fillId="8" borderId="15" xfId="0" applyNumberFormat="1" applyFont="1" applyFill="1" applyBorder="1" applyAlignment="1">
      <alignment horizontal="center" vertical="center" wrapText="1"/>
    </xf>
    <xf numFmtId="165" fontId="1" fillId="9" borderId="17" xfId="0" applyNumberFormat="1" applyFont="1" applyFill="1" applyBorder="1" applyAlignment="1">
      <alignment horizontal="center" vertical="center" wrapText="1"/>
    </xf>
    <xf numFmtId="165" fontId="1" fillId="7" borderId="5" xfId="0" applyNumberFormat="1" applyFont="1" applyFill="1" applyBorder="1" applyAlignment="1">
      <alignment horizontal="center" vertical="center" wrapText="1"/>
    </xf>
    <xf numFmtId="165" fontId="1" fillId="8" borderId="5" xfId="0" applyNumberFormat="1" applyFont="1" applyFill="1" applyBorder="1" applyAlignment="1">
      <alignment horizontal="center" vertical="center" wrapText="1"/>
    </xf>
    <xf numFmtId="165" fontId="1" fillId="9" borderId="5" xfId="0" applyNumberFormat="1" applyFont="1" applyFill="1" applyBorder="1" applyAlignment="1">
      <alignment horizontal="center" vertical="center" wrapText="1"/>
    </xf>
    <xf numFmtId="165" fontId="1" fillId="4" borderId="28" xfId="0" applyNumberFormat="1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0" fillId="0" borderId="28" xfId="0" applyBorder="1"/>
    <xf numFmtId="165" fontId="1" fillId="4" borderId="38" xfId="0" applyNumberFormat="1" applyFont="1" applyFill="1" applyBorder="1" applyAlignment="1">
      <alignment horizontal="center" vertical="center" wrapText="1"/>
    </xf>
    <xf numFmtId="165" fontId="1" fillId="7" borderId="15" xfId="0" applyNumberFormat="1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2" fontId="4" fillId="3" borderId="40" xfId="0" applyNumberFormat="1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7" fillId="10" borderId="31" xfId="0" applyFont="1" applyFill="1" applyBorder="1" applyAlignment="1">
      <alignment horizontal="center" wrapText="1"/>
    </xf>
    <xf numFmtId="0" fontId="7" fillId="10" borderId="21" xfId="0" applyFont="1" applyFill="1" applyBorder="1" applyAlignment="1">
      <alignment horizontal="center" wrapText="1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EFF2-FF59-4BF6-BD49-704B284AD176}">
  <dimension ref="A1:W46"/>
  <sheetViews>
    <sheetView topLeftCell="A22" zoomScale="70" zoomScaleNormal="70" workbookViewId="0">
      <selection activeCell="G29" sqref="A1:O4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1" max="12" width="9.44140625" bestFit="1" customWidth="1"/>
  </cols>
  <sheetData>
    <row r="1" spans="1:23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T1" s="71" t="s">
        <v>1</v>
      </c>
      <c r="U1" s="57" t="s">
        <v>2</v>
      </c>
      <c r="V1" s="71" t="s">
        <v>13</v>
      </c>
      <c r="W1" s="73" t="s">
        <v>92</v>
      </c>
    </row>
    <row r="2" spans="1:23" ht="15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T2" s="72"/>
      <c r="U2" s="58" t="s">
        <v>3</v>
      </c>
      <c r="V2" s="72"/>
      <c r="W2" s="74"/>
    </row>
    <row r="3" spans="1:23" ht="28.2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T3" s="55" t="s">
        <v>89</v>
      </c>
      <c r="U3" s="60">
        <v>945.6</v>
      </c>
      <c r="V3" s="56">
        <v>1</v>
      </c>
      <c r="W3" s="54">
        <f>U3*V3</f>
        <v>945.6</v>
      </c>
    </row>
    <row r="4" spans="1:23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T4" s="54" t="s">
        <v>17</v>
      </c>
      <c r="U4" s="62">
        <v>85.15</v>
      </c>
      <c r="V4" s="54">
        <v>6</v>
      </c>
      <c r="W4" s="54">
        <f t="shared" ref="W4:W16" si="0">U4*V4</f>
        <v>510.90000000000003</v>
      </c>
    </row>
    <row r="5" spans="1:23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T5" s="54" t="s">
        <v>19</v>
      </c>
      <c r="U5" s="62">
        <v>387.43</v>
      </c>
      <c r="V5" s="54">
        <v>1</v>
      </c>
      <c r="W5" s="54">
        <f t="shared" si="0"/>
        <v>387.43</v>
      </c>
    </row>
    <row r="6" spans="1:23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T6" s="54" t="s">
        <v>20</v>
      </c>
      <c r="U6" s="62">
        <v>426.46</v>
      </c>
      <c r="V6" s="54">
        <v>1</v>
      </c>
      <c r="W6" s="54">
        <f t="shared" si="0"/>
        <v>426.46</v>
      </c>
    </row>
    <row r="7" spans="1:23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T7" s="54" t="s">
        <v>21</v>
      </c>
      <c r="U7" s="62">
        <v>432.9</v>
      </c>
      <c r="V7" s="54">
        <v>1</v>
      </c>
      <c r="W7" s="54">
        <f t="shared" si="0"/>
        <v>432.9</v>
      </c>
    </row>
    <row r="8" spans="1:23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T8" s="54" t="s">
        <v>22</v>
      </c>
      <c r="U8" s="62">
        <v>311.33</v>
      </c>
      <c r="V8" s="54">
        <v>1</v>
      </c>
      <c r="W8" s="54">
        <f t="shared" si="0"/>
        <v>311.33</v>
      </c>
    </row>
    <row r="9" spans="1:23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T9" s="54" t="s">
        <v>23</v>
      </c>
      <c r="U9" s="62">
        <v>403.43</v>
      </c>
      <c r="V9" s="54">
        <v>1</v>
      </c>
      <c r="W9" s="54">
        <f t="shared" si="0"/>
        <v>403.43</v>
      </c>
    </row>
    <row r="10" spans="1:23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T10" s="54" t="s">
        <v>24</v>
      </c>
      <c r="U10" s="62">
        <v>377.43</v>
      </c>
      <c r="V10" s="54">
        <v>1</v>
      </c>
      <c r="W10" s="54">
        <f t="shared" si="0"/>
        <v>377.43</v>
      </c>
    </row>
    <row r="11" spans="1:23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T11" s="54" t="s">
        <v>25</v>
      </c>
      <c r="U11" s="62">
        <v>360.49</v>
      </c>
      <c r="V11" s="54">
        <v>6</v>
      </c>
      <c r="W11" s="54">
        <f t="shared" si="0"/>
        <v>2162.94</v>
      </c>
    </row>
    <row r="12" spans="1:23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T12" s="54" t="s">
        <v>26</v>
      </c>
      <c r="U12" s="62">
        <v>142.11000000000001</v>
      </c>
      <c r="V12" s="54">
        <v>2</v>
      </c>
      <c r="W12" s="54">
        <f t="shared" si="0"/>
        <v>284.22000000000003</v>
      </c>
    </row>
    <row r="13" spans="1:23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T13" s="54" t="s">
        <v>26</v>
      </c>
      <c r="U13" s="62">
        <v>142.11000000000001</v>
      </c>
      <c r="V13" s="54">
        <v>3</v>
      </c>
      <c r="W13" s="54">
        <f t="shared" si="0"/>
        <v>426.33000000000004</v>
      </c>
    </row>
    <row r="14" spans="1:23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T14" s="54" t="s">
        <v>26</v>
      </c>
      <c r="U14" s="63">
        <v>142.11000000000001</v>
      </c>
      <c r="V14" s="61">
        <v>3</v>
      </c>
      <c r="W14" s="61">
        <f t="shared" si="0"/>
        <v>426.33000000000004</v>
      </c>
    </row>
    <row r="15" spans="1:23" ht="15" thickBot="1" x14ac:dyDescent="0.35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2</v>
      </c>
      <c r="J15" s="9">
        <v>15.608073599999999</v>
      </c>
      <c r="T15" s="54" t="s">
        <v>95</v>
      </c>
      <c r="U15" s="54">
        <v>36.46</v>
      </c>
      <c r="V15" s="54">
        <v>1</v>
      </c>
      <c r="W15" s="54">
        <f t="shared" si="0"/>
        <v>36.46</v>
      </c>
    </row>
    <row r="16" spans="1:23" ht="15" thickBot="1" x14ac:dyDescent="0.35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v>13.80771</v>
      </c>
      <c r="H16" s="8">
        <v>10.852860060000001</v>
      </c>
      <c r="I16" s="4">
        <v>2</v>
      </c>
      <c r="J16" s="9">
        <v>21.705720120000002</v>
      </c>
      <c r="T16" s="54" t="s">
        <v>96</v>
      </c>
      <c r="U16" s="54">
        <v>60.05</v>
      </c>
      <c r="V16" s="54">
        <v>1</v>
      </c>
      <c r="W16" s="54">
        <f t="shared" si="0"/>
        <v>60.05</v>
      </c>
    </row>
    <row r="17" spans="1:23" ht="15" thickBot="1" x14ac:dyDescent="0.35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2</v>
      </c>
      <c r="J17" s="9">
        <v>18.037426679999999</v>
      </c>
      <c r="T17" s="75" t="s">
        <v>91</v>
      </c>
      <c r="U17" s="76"/>
      <c r="V17" s="77"/>
      <c r="W17" s="59">
        <f>SUM(W3:W15)</f>
        <v>7131.76</v>
      </c>
    </row>
    <row r="18" spans="1:23" ht="15" thickBot="1" x14ac:dyDescent="0.35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v>15.762915000000001</v>
      </c>
      <c r="H18" s="8">
        <v>12.389651190000002</v>
      </c>
      <c r="I18" s="4">
        <v>2</v>
      </c>
      <c r="J18" s="9">
        <v>24.779302380000004</v>
      </c>
    </row>
    <row r="19" spans="1:23" ht="15" thickBot="1" x14ac:dyDescent="0.35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2</v>
      </c>
      <c r="J19" s="9">
        <v>21.111008940000001</v>
      </c>
    </row>
    <row r="20" spans="1:23" ht="15" thickBot="1" x14ac:dyDescent="0.35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v>17.402909999999999</v>
      </c>
      <c r="H20" s="8">
        <v>13.67868726</v>
      </c>
      <c r="I20" s="4">
        <v>2</v>
      </c>
      <c r="J20" s="9">
        <v>27.35737452</v>
      </c>
    </row>
    <row r="21" spans="1:23" ht="15" thickBot="1" x14ac:dyDescent="0.35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2</v>
      </c>
      <c r="J21" s="9">
        <v>23.953837320000002</v>
      </c>
    </row>
    <row r="22" spans="1:23" ht="15" thickBot="1" x14ac:dyDescent="0.35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v>18.31767</v>
      </c>
      <c r="H22" s="8">
        <v>14.39768862</v>
      </c>
      <c r="I22" s="4">
        <v>2</v>
      </c>
      <c r="J22" s="9">
        <v>28.795377240000001</v>
      </c>
    </row>
    <row r="23" spans="1:23" ht="15" thickBot="1" x14ac:dyDescent="0.35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2</v>
      </c>
      <c r="J23" s="9">
        <v>25.127083800000001</v>
      </c>
    </row>
    <row r="24" spans="1:23" ht="15" thickBot="1" x14ac:dyDescent="0.35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v>20.03106</v>
      </c>
      <c r="H24" s="8">
        <v>15.744413160000001</v>
      </c>
      <c r="I24" s="4">
        <v>2</v>
      </c>
      <c r="J24" s="9">
        <v>31.488826320000001</v>
      </c>
    </row>
    <row r="25" spans="1:23" ht="15" thickBot="1" x14ac:dyDescent="0.35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v>15.927786000000001</v>
      </c>
      <c r="H25" s="8">
        <v>12.519239796000001</v>
      </c>
      <c r="I25" s="4">
        <v>2</v>
      </c>
      <c r="J25" s="9">
        <v>25.038479592000002</v>
      </c>
    </row>
    <row r="26" spans="1:23" ht="15" thickBot="1" x14ac:dyDescent="0.35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v>21.471029999999999</v>
      </c>
      <c r="H26" s="8">
        <v>16.87622958</v>
      </c>
      <c r="I26" s="4">
        <v>2</v>
      </c>
      <c r="J26" s="9">
        <v>33.752459160000001</v>
      </c>
    </row>
    <row r="27" spans="1:23" ht="15" thickBot="1" x14ac:dyDescent="0.35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3" ht="15" thickBot="1" x14ac:dyDescent="0.35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3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3" ht="15" thickBot="1" x14ac:dyDescent="0.35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3" ht="15" thickBot="1" x14ac:dyDescent="0.35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v>6.9038550000000001</v>
      </c>
      <c r="H31" s="8">
        <v>5.8958921699999998</v>
      </c>
      <c r="I31" s="4">
        <v>1</v>
      </c>
      <c r="J31" s="20">
        <v>5.8958921699999998</v>
      </c>
      <c r="K31" s="23">
        <v>1315.02</v>
      </c>
      <c r="L31" s="24">
        <v>0.55230840000000003</v>
      </c>
    </row>
    <row r="32" spans="1:23" ht="15" thickBot="1" x14ac:dyDescent="0.35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v>5.7370949999999992</v>
      </c>
      <c r="H32" s="8">
        <v>4.8994791299999996</v>
      </c>
      <c r="I32" s="4">
        <v>1</v>
      </c>
      <c r="J32" s="20">
        <v>4.8994791299999996</v>
      </c>
      <c r="K32" s="23">
        <v>1092.78</v>
      </c>
      <c r="L32" s="24">
        <v>0.45896759999999992</v>
      </c>
    </row>
    <row r="33" spans="1:15" ht="15" thickBot="1" x14ac:dyDescent="0.35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v>7.8814575000000007</v>
      </c>
      <c r="H33" s="8">
        <v>6.7307647050000003</v>
      </c>
      <c r="I33" s="4">
        <v>1</v>
      </c>
      <c r="J33" s="20">
        <v>6.7307647050000003</v>
      </c>
      <c r="K33" s="23">
        <v>1501.23</v>
      </c>
      <c r="L33" s="24">
        <v>0.63051660000000009</v>
      </c>
    </row>
    <row r="34" spans="1:15" ht="15" thickBot="1" x14ac:dyDescent="0.35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v>6.7146974999999998</v>
      </c>
      <c r="H34" s="8">
        <v>5.7343516649999993</v>
      </c>
      <c r="I34" s="4">
        <v>1</v>
      </c>
      <c r="J34" s="20">
        <v>5.7343516649999993</v>
      </c>
      <c r="K34" s="23">
        <v>1278.99</v>
      </c>
      <c r="L34" s="24">
        <v>0.53717579999999998</v>
      </c>
    </row>
    <row r="35" spans="1:15" ht="15" thickBot="1" x14ac:dyDescent="0.35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v>8.7014549999999993</v>
      </c>
      <c r="H35" s="8">
        <v>7.4310425699999989</v>
      </c>
      <c r="I35" s="4">
        <v>1</v>
      </c>
      <c r="J35" s="20">
        <v>7.4310425699999989</v>
      </c>
      <c r="K35" s="23">
        <v>1657.42</v>
      </c>
      <c r="L35" s="24">
        <v>0.69611639999999997</v>
      </c>
    </row>
    <row r="36" spans="1:15" ht="15" thickBot="1" x14ac:dyDescent="0.35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v>7.6189049999999998</v>
      </c>
      <c r="H36" s="8">
        <v>6.5065448699999999</v>
      </c>
      <c r="I36" s="4">
        <v>1</v>
      </c>
      <c r="J36" s="20">
        <v>6.5065448699999999</v>
      </c>
      <c r="K36" s="23">
        <v>1451.22</v>
      </c>
      <c r="L36" s="24">
        <v>0.60951239999999995</v>
      </c>
    </row>
    <row r="37" spans="1:15" ht="15" thickBot="1" x14ac:dyDescent="0.35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v>9.1588349999999998</v>
      </c>
      <c r="H37" s="8">
        <v>7.8216450899999996</v>
      </c>
      <c r="I37" s="4">
        <v>1</v>
      </c>
      <c r="J37" s="20">
        <v>7.8216450899999996</v>
      </c>
      <c r="K37" s="23">
        <v>1744.54</v>
      </c>
      <c r="L37" s="24">
        <v>0.73270679999999988</v>
      </c>
    </row>
    <row r="38" spans="1:15" ht="15" thickBot="1" x14ac:dyDescent="0.35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v>7.9920749999999998</v>
      </c>
      <c r="H38" s="8">
        <v>6.8252320499999994</v>
      </c>
      <c r="I38" s="4">
        <v>1</v>
      </c>
      <c r="J38" s="20">
        <v>6.8252320499999994</v>
      </c>
      <c r="K38" s="23">
        <v>1522.3</v>
      </c>
      <c r="L38" s="24">
        <v>0.63936599999999999</v>
      </c>
    </row>
    <row r="39" spans="1:15" ht="15" thickBot="1" x14ac:dyDescent="0.35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v>10.01553</v>
      </c>
      <c r="H39" s="8">
        <v>8.5532626199999999</v>
      </c>
      <c r="I39" s="4">
        <v>1</v>
      </c>
      <c r="J39" s="20">
        <v>8.5532626199999999</v>
      </c>
      <c r="K39" s="23">
        <v>1907.72</v>
      </c>
      <c r="L39" s="24">
        <v>0.80124240000000002</v>
      </c>
    </row>
    <row r="40" spans="1:15" ht="15" thickBot="1" x14ac:dyDescent="0.35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v>7.9638930000000006</v>
      </c>
      <c r="H40" s="8">
        <v>6.8011646219999999</v>
      </c>
      <c r="I40" s="4">
        <v>2</v>
      </c>
      <c r="J40" s="20">
        <v>13.602329244</v>
      </c>
      <c r="K40" s="23">
        <v>1685.48</v>
      </c>
      <c r="L40" s="24">
        <v>0.70790160000000002</v>
      </c>
    </row>
    <row r="41" spans="1:15" ht="15" thickBot="1" x14ac:dyDescent="0.35">
      <c r="A41" s="7"/>
      <c r="B41" s="4" t="s">
        <v>93</v>
      </c>
      <c r="C41" s="4">
        <v>78.13</v>
      </c>
      <c r="D41" s="9">
        <v>1.1000000000000001</v>
      </c>
      <c r="E41" s="5"/>
      <c r="F41" s="5"/>
      <c r="G41" s="9">
        <v>0.88487700000000002</v>
      </c>
      <c r="H41" s="8">
        <v>0.97336470000000008</v>
      </c>
      <c r="I41" s="4">
        <v>2</v>
      </c>
      <c r="J41" s="9">
        <v>1.9467294000000002</v>
      </c>
    </row>
    <row r="42" spans="1:15" ht="15" thickBot="1" x14ac:dyDescent="0.35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v>10.735514999999999</v>
      </c>
      <c r="H42" s="8">
        <v>9.1681298099999999</v>
      </c>
      <c r="I42" s="4">
        <v>1</v>
      </c>
      <c r="J42" s="20">
        <v>9.1681298099999999</v>
      </c>
      <c r="K42" s="14">
        <v>2044.86</v>
      </c>
      <c r="L42" s="15">
        <v>0.85884119999999997</v>
      </c>
    </row>
    <row r="43" spans="1:15" ht="26.25" customHeight="1" thickBot="1" x14ac:dyDescent="0.35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v>400.49294259600003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" thickBot="1" x14ac:dyDescent="0.35">
      <c r="I44" s="28" t="s">
        <v>58</v>
      </c>
      <c r="J44" s="44">
        <v>1233.3968237337892</v>
      </c>
      <c r="L44" s="19">
        <v>78</v>
      </c>
      <c r="M44" s="9">
        <v>0.3276</v>
      </c>
      <c r="N44" s="9">
        <v>991.17</v>
      </c>
      <c r="O44" s="9">
        <v>0.32470729199999998</v>
      </c>
    </row>
    <row r="45" spans="1:15" ht="15" thickBot="1" x14ac:dyDescent="0.35">
      <c r="I45" s="28" t="s">
        <v>59</v>
      </c>
      <c r="J45" s="45">
        <v>205.56613728896488</v>
      </c>
    </row>
    <row r="46" spans="1:15" ht="15" thickBot="1" x14ac:dyDescent="0.35">
      <c r="I46" s="28" t="s">
        <v>82</v>
      </c>
      <c r="J46" s="46">
        <v>13.897971889126948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B854B-E5C4-4040-9110-39B8C487EF89}">
  <dimension ref="A1:W46"/>
  <sheetViews>
    <sheetView topLeftCell="A28" zoomScale="70" zoomScaleNormal="70" workbookViewId="0">
      <selection activeCell="G75" sqref="A1:XFD104857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1" max="12" width="9.44140625" bestFit="1" customWidth="1"/>
  </cols>
  <sheetData>
    <row r="1" spans="1:23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T1" s="71" t="s">
        <v>1</v>
      </c>
      <c r="U1" s="57" t="s">
        <v>2</v>
      </c>
      <c r="V1" s="71" t="s">
        <v>13</v>
      </c>
      <c r="W1" s="73" t="s">
        <v>92</v>
      </c>
    </row>
    <row r="2" spans="1:23" ht="15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T2" s="72"/>
      <c r="U2" s="58" t="s">
        <v>3</v>
      </c>
      <c r="V2" s="72"/>
      <c r="W2" s="74"/>
    </row>
    <row r="3" spans="1:23" ht="28.2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T3" s="55" t="s">
        <v>89</v>
      </c>
      <c r="U3" s="60">
        <v>945.6</v>
      </c>
      <c r="V3" s="56">
        <v>1</v>
      </c>
      <c r="W3" s="54">
        <v>945.6</v>
      </c>
    </row>
    <row r="4" spans="1:23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T4" s="54" t="s">
        <v>17</v>
      </c>
      <c r="U4" s="62">
        <v>85.15</v>
      </c>
      <c r="V4" s="54">
        <v>6</v>
      </c>
      <c r="W4" s="54">
        <v>510.90000000000003</v>
      </c>
    </row>
    <row r="5" spans="1:23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T5" s="54" t="s">
        <v>19</v>
      </c>
      <c r="U5" s="62">
        <v>387.43</v>
      </c>
      <c r="V5" s="54">
        <v>1</v>
      </c>
      <c r="W5" s="54">
        <v>387.43</v>
      </c>
    </row>
    <row r="6" spans="1:23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T6" s="54" t="s">
        <v>20</v>
      </c>
      <c r="U6" s="62">
        <v>426.46</v>
      </c>
      <c r="V6" s="54">
        <v>1</v>
      </c>
      <c r="W6" s="54">
        <v>426.46</v>
      </c>
    </row>
    <row r="7" spans="1:23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T7" s="54" t="s">
        <v>21</v>
      </c>
      <c r="U7" s="62">
        <v>432.9</v>
      </c>
      <c r="V7" s="54">
        <v>1</v>
      </c>
      <c r="W7" s="54">
        <v>432.9</v>
      </c>
    </row>
    <row r="8" spans="1:23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T8" s="54" t="s">
        <v>22</v>
      </c>
      <c r="U8" s="62">
        <v>311.33</v>
      </c>
      <c r="V8" s="54">
        <v>1</v>
      </c>
      <c r="W8" s="54">
        <v>311.33</v>
      </c>
    </row>
    <row r="9" spans="1:23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T9" s="54" t="s">
        <v>23</v>
      </c>
      <c r="U9" s="62">
        <v>403.43</v>
      </c>
      <c r="V9" s="54">
        <v>1</v>
      </c>
      <c r="W9" s="54">
        <v>403.43</v>
      </c>
    </row>
    <row r="10" spans="1:23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T10" s="54" t="s">
        <v>24</v>
      </c>
      <c r="U10" s="62">
        <v>377.43</v>
      </c>
      <c r="V10" s="54">
        <v>1</v>
      </c>
      <c r="W10" s="54">
        <v>377.43</v>
      </c>
    </row>
    <row r="11" spans="1:23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T11" s="54" t="s">
        <v>25</v>
      </c>
      <c r="U11" s="62">
        <v>360.49</v>
      </c>
      <c r="V11" s="54">
        <v>6</v>
      </c>
      <c r="W11" s="54">
        <v>2162.94</v>
      </c>
    </row>
    <row r="12" spans="1:23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T12" s="54" t="s">
        <v>26</v>
      </c>
      <c r="U12" s="62">
        <v>142.11000000000001</v>
      </c>
      <c r="V12" s="54">
        <v>2</v>
      </c>
      <c r="W12" s="54">
        <v>284.22000000000003</v>
      </c>
    </row>
    <row r="13" spans="1:23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T13" s="54" t="s">
        <v>26</v>
      </c>
      <c r="U13" s="62">
        <v>142.11000000000001</v>
      </c>
      <c r="V13" s="54">
        <v>3</v>
      </c>
      <c r="W13" s="54">
        <v>426.33000000000004</v>
      </c>
    </row>
    <row r="14" spans="1:23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T14" s="54" t="s">
        <v>26</v>
      </c>
      <c r="U14" s="63">
        <v>142.11000000000001</v>
      </c>
      <c r="V14" s="61">
        <v>3</v>
      </c>
      <c r="W14" s="61">
        <v>426.33000000000004</v>
      </c>
    </row>
    <row r="15" spans="1:23" ht="15" thickBot="1" x14ac:dyDescent="0.35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2</v>
      </c>
      <c r="J15" s="9">
        <v>15.608073599999999</v>
      </c>
      <c r="T15" s="54" t="s">
        <v>95</v>
      </c>
      <c r="U15" s="54">
        <v>36.46</v>
      </c>
      <c r="V15" s="54">
        <v>1</v>
      </c>
      <c r="W15" s="54">
        <v>36.46</v>
      </c>
    </row>
    <row r="16" spans="1:23" ht="15" thickBot="1" x14ac:dyDescent="0.35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v>13.80771</v>
      </c>
      <c r="H16" s="8">
        <v>10.852860060000001</v>
      </c>
      <c r="I16" s="4">
        <v>2</v>
      </c>
      <c r="J16" s="9">
        <v>21.705720120000002</v>
      </c>
      <c r="T16" s="54" t="s">
        <v>96</v>
      </c>
      <c r="U16" s="54">
        <v>60.05</v>
      </c>
      <c r="V16" s="54">
        <v>1</v>
      </c>
      <c r="W16" s="54">
        <v>60.05</v>
      </c>
    </row>
    <row r="17" spans="1:23" ht="15" thickBot="1" x14ac:dyDescent="0.35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2</v>
      </c>
      <c r="J17" s="9">
        <v>18.037426679999999</v>
      </c>
      <c r="T17" s="75" t="s">
        <v>91</v>
      </c>
      <c r="U17" s="76"/>
      <c r="V17" s="77"/>
      <c r="W17" s="59">
        <v>7131.76</v>
      </c>
    </row>
    <row r="18" spans="1:23" ht="15" thickBot="1" x14ac:dyDescent="0.35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v>15.762915000000001</v>
      </c>
      <c r="H18" s="8">
        <v>12.389651190000002</v>
      </c>
      <c r="I18" s="4">
        <v>2</v>
      </c>
      <c r="J18" s="9">
        <v>24.779302380000004</v>
      </c>
    </row>
    <row r="19" spans="1:23" ht="15" thickBot="1" x14ac:dyDescent="0.35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2</v>
      </c>
      <c r="J19" s="9">
        <v>21.111008940000001</v>
      </c>
    </row>
    <row r="20" spans="1:23" ht="15" thickBot="1" x14ac:dyDescent="0.35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v>17.402909999999999</v>
      </c>
      <c r="H20" s="8">
        <v>13.67868726</v>
      </c>
      <c r="I20" s="4">
        <v>2</v>
      </c>
      <c r="J20" s="9">
        <v>27.35737452</v>
      </c>
    </row>
    <row r="21" spans="1:23" ht="15" thickBot="1" x14ac:dyDescent="0.35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2</v>
      </c>
      <c r="J21" s="9">
        <v>23.953837320000002</v>
      </c>
    </row>
    <row r="22" spans="1:23" ht="15" thickBot="1" x14ac:dyDescent="0.35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v>18.31767</v>
      </c>
      <c r="H22" s="8">
        <v>14.39768862</v>
      </c>
      <c r="I22" s="4">
        <v>2</v>
      </c>
      <c r="J22" s="9">
        <v>28.795377240000001</v>
      </c>
    </row>
    <row r="23" spans="1:23" ht="15" thickBot="1" x14ac:dyDescent="0.35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2</v>
      </c>
      <c r="J23" s="9">
        <v>25.127083800000001</v>
      </c>
    </row>
    <row r="24" spans="1:23" ht="15" thickBot="1" x14ac:dyDescent="0.35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v>20.03106</v>
      </c>
      <c r="H24" s="8">
        <v>15.744413160000001</v>
      </c>
      <c r="I24" s="4">
        <v>2</v>
      </c>
      <c r="J24" s="9">
        <v>31.488826320000001</v>
      </c>
    </row>
    <row r="25" spans="1:23" ht="15" thickBot="1" x14ac:dyDescent="0.35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v>15.927786000000001</v>
      </c>
      <c r="H25" s="8">
        <v>12.519239796000001</v>
      </c>
      <c r="I25" s="4">
        <v>2</v>
      </c>
      <c r="J25" s="9">
        <v>25.038479592000002</v>
      </c>
    </row>
    <row r="26" spans="1:23" ht="15" thickBot="1" x14ac:dyDescent="0.35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v>21.471029999999999</v>
      </c>
      <c r="H26" s="8">
        <v>16.87622958</v>
      </c>
      <c r="I26" s="4">
        <v>2</v>
      </c>
      <c r="J26" s="9">
        <v>33.752459160000001</v>
      </c>
    </row>
    <row r="27" spans="1:23" ht="15" thickBot="1" x14ac:dyDescent="0.35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3" ht="15" thickBot="1" x14ac:dyDescent="0.35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3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3" ht="15" thickBot="1" x14ac:dyDescent="0.35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3" ht="15" thickBot="1" x14ac:dyDescent="0.35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v>6.9038550000000001</v>
      </c>
      <c r="H31" s="8">
        <v>5.8958921699999998</v>
      </c>
      <c r="I31" s="4">
        <v>1</v>
      </c>
      <c r="J31" s="20">
        <v>5.8958921699999998</v>
      </c>
      <c r="K31" s="23">
        <v>1315.02</v>
      </c>
      <c r="L31" s="24">
        <v>0.55230840000000003</v>
      </c>
    </row>
    <row r="32" spans="1:23" ht="15" thickBot="1" x14ac:dyDescent="0.35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v>5.7370949999999992</v>
      </c>
      <c r="H32" s="8">
        <v>4.8994791299999996</v>
      </c>
      <c r="I32" s="4">
        <v>1</v>
      </c>
      <c r="J32" s="20">
        <v>4.8994791299999996</v>
      </c>
      <c r="K32" s="23">
        <v>1092.78</v>
      </c>
      <c r="L32" s="24">
        <v>0.45896759999999992</v>
      </c>
    </row>
    <row r="33" spans="1:15" ht="15" thickBot="1" x14ac:dyDescent="0.35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v>7.8814575000000007</v>
      </c>
      <c r="H33" s="8">
        <v>6.7307647050000003</v>
      </c>
      <c r="I33" s="4">
        <v>1</v>
      </c>
      <c r="J33" s="20">
        <v>6.7307647050000003</v>
      </c>
      <c r="K33" s="23">
        <v>1501.23</v>
      </c>
      <c r="L33" s="24">
        <v>0.63051660000000009</v>
      </c>
    </row>
    <row r="34" spans="1:15" ht="15" thickBot="1" x14ac:dyDescent="0.35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v>6.7146974999999998</v>
      </c>
      <c r="H34" s="8">
        <v>5.7343516649999993</v>
      </c>
      <c r="I34" s="4">
        <v>1</v>
      </c>
      <c r="J34" s="20">
        <v>5.7343516649999993</v>
      </c>
      <c r="K34" s="23">
        <v>1278.99</v>
      </c>
      <c r="L34" s="24">
        <v>0.53717579999999998</v>
      </c>
    </row>
    <row r="35" spans="1:15" ht="15" thickBot="1" x14ac:dyDescent="0.35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v>8.7014549999999993</v>
      </c>
      <c r="H35" s="8">
        <v>7.4310425699999989</v>
      </c>
      <c r="I35" s="4">
        <v>1</v>
      </c>
      <c r="J35" s="20">
        <v>7.4310425699999989</v>
      </c>
      <c r="K35" s="23">
        <v>1657.42</v>
      </c>
      <c r="L35" s="24">
        <v>0.69611639999999997</v>
      </c>
    </row>
    <row r="36" spans="1:15" ht="15" thickBot="1" x14ac:dyDescent="0.35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v>7.6189049999999998</v>
      </c>
      <c r="H36" s="8">
        <v>6.5065448699999999</v>
      </c>
      <c r="I36" s="4">
        <v>1</v>
      </c>
      <c r="J36" s="20">
        <v>6.5065448699999999</v>
      </c>
      <c r="K36" s="23">
        <v>1451.22</v>
      </c>
      <c r="L36" s="24">
        <v>0.60951239999999995</v>
      </c>
    </row>
    <row r="37" spans="1:15" ht="15" thickBot="1" x14ac:dyDescent="0.35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v>9.1588349999999998</v>
      </c>
      <c r="H37" s="8">
        <v>7.8216450899999996</v>
      </c>
      <c r="I37" s="4">
        <v>1</v>
      </c>
      <c r="J37" s="20">
        <v>7.8216450899999996</v>
      </c>
      <c r="K37" s="23">
        <v>1744.54</v>
      </c>
      <c r="L37" s="24">
        <v>0.73270679999999988</v>
      </c>
    </row>
    <row r="38" spans="1:15" ht="15" thickBot="1" x14ac:dyDescent="0.35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v>7.9920749999999998</v>
      </c>
      <c r="H38" s="8">
        <v>6.8252320499999994</v>
      </c>
      <c r="I38" s="4">
        <v>1</v>
      </c>
      <c r="J38" s="20">
        <v>6.8252320499999994</v>
      </c>
      <c r="K38" s="23">
        <v>1522.3</v>
      </c>
      <c r="L38" s="24">
        <v>0.63936599999999999</v>
      </c>
    </row>
    <row r="39" spans="1:15" ht="15" thickBot="1" x14ac:dyDescent="0.35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v>10.01553</v>
      </c>
      <c r="H39" s="8">
        <v>8.5532626199999999</v>
      </c>
      <c r="I39" s="4">
        <v>1</v>
      </c>
      <c r="J39" s="20">
        <v>8.5532626199999999</v>
      </c>
      <c r="K39" s="23">
        <v>1907.72</v>
      </c>
      <c r="L39" s="24">
        <v>0.80124240000000002</v>
      </c>
    </row>
    <row r="40" spans="1:15" ht="15" thickBot="1" x14ac:dyDescent="0.35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v>7.9638930000000006</v>
      </c>
      <c r="H40" s="8">
        <v>6.8011646219999999</v>
      </c>
      <c r="I40" s="4">
        <v>2</v>
      </c>
      <c r="J40" s="20">
        <v>13.602329244</v>
      </c>
      <c r="K40" s="23">
        <v>1685.48</v>
      </c>
      <c r="L40" s="24">
        <v>0.70790160000000002</v>
      </c>
    </row>
    <row r="41" spans="1:15" ht="15" thickBot="1" x14ac:dyDescent="0.35">
      <c r="A41" s="7"/>
      <c r="B41" s="4" t="s">
        <v>93</v>
      </c>
      <c r="C41" s="4">
        <v>78.13</v>
      </c>
      <c r="D41" s="9">
        <v>1.1000000000000001</v>
      </c>
      <c r="E41" s="5"/>
      <c r="F41" s="5"/>
      <c r="G41" s="9">
        <v>0.88487700000000002</v>
      </c>
      <c r="H41" s="8">
        <v>0.97336470000000008</v>
      </c>
      <c r="I41" s="4">
        <v>2</v>
      </c>
      <c r="J41" s="9">
        <v>1.9467294000000002</v>
      </c>
    </row>
    <row r="42" spans="1:15" ht="15" thickBot="1" x14ac:dyDescent="0.35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v>10.735514999999999</v>
      </c>
      <c r="H42" s="8">
        <v>9.1681298099999999</v>
      </c>
      <c r="I42" s="4">
        <v>1</v>
      </c>
      <c r="J42" s="20">
        <v>9.1681298099999999</v>
      </c>
      <c r="K42" s="14">
        <v>2044.86</v>
      </c>
      <c r="L42" s="15">
        <v>0.85884119999999997</v>
      </c>
    </row>
    <row r="43" spans="1:15" ht="26.25" customHeight="1" thickBot="1" x14ac:dyDescent="0.35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v>440.770942596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" thickBot="1" x14ac:dyDescent="0.35">
      <c r="I44" s="28" t="s">
        <v>58</v>
      </c>
      <c r="J44" s="44">
        <v>1357.440850438308</v>
      </c>
      <c r="L44" s="19">
        <v>78</v>
      </c>
      <c r="M44" s="9">
        <v>0.3276</v>
      </c>
      <c r="N44" s="9">
        <v>991.17</v>
      </c>
      <c r="O44" s="9">
        <v>0.32470729199999998</v>
      </c>
    </row>
    <row r="45" spans="1:15" ht="15" thickBot="1" x14ac:dyDescent="0.35">
      <c r="I45" s="28" t="s">
        <v>59</v>
      </c>
      <c r="J45" s="45">
        <v>226.24014173971798</v>
      </c>
    </row>
    <row r="46" spans="1:15" ht="15" thickBot="1" x14ac:dyDescent="0.35">
      <c r="I46" s="28" t="s">
        <v>82</v>
      </c>
      <c r="J46" s="46">
        <v>13.897971889126948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4194-18F8-4CFB-A174-C2B2938A185F}">
  <dimension ref="A1:X40"/>
  <sheetViews>
    <sheetView topLeftCell="A20" zoomScale="80" zoomScaleNormal="80" workbookViewId="0">
      <selection activeCell="O59" sqref="A1:XFD1048576"/>
    </sheetView>
  </sheetViews>
  <sheetFormatPr defaultRowHeight="14.4" x14ac:dyDescent="0.3"/>
  <cols>
    <col min="1" max="1" width="11" bestFit="1" customWidth="1"/>
    <col min="2" max="2" width="19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  <col min="21" max="21" width="19.109375" customWidth="1"/>
    <col min="22" max="22" width="6.6640625" bestFit="1" customWidth="1"/>
  </cols>
  <sheetData>
    <row r="1" spans="1:24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3" t="s">
        <v>92</v>
      </c>
    </row>
    <row r="2" spans="1:24" ht="28.2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74"/>
    </row>
    <row r="3" spans="1:24" ht="15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U3" s="55" t="s">
        <v>89</v>
      </c>
      <c r="V3" s="60">
        <v>945.6</v>
      </c>
      <c r="W3" s="56">
        <v>1</v>
      </c>
      <c r="X3" s="54">
        <v>945.6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2">
        <v>85.15</v>
      </c>
      <c r="W4" s="54">
        <v>6</v>
      </c>
      <c r="X4" s="54">
        <v>510.90000000000003</v>
      </c>
    </row>
    <row r="5" spans="1:24" ht="15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2">
        <v>387.43</v>
      </c>
      <c r="W5" s="54">
        <v>1</v>
      </c>
      <c r="X5" s="54">
        <v>387.43</v>
      </c>
    </row>
    <row r="6" spans="1:24" ht="15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2">
        <v>426.46</v>
      </c>
      <c r="W6" s="54">
        <v>1</v>
      </c>
      <c r="X6" s="54">
        <v>426.46</v>
      </c>
    </row>
    <row r="7" spans="1:24" ht="15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2">
        <v>432.9</v>
      </c>
      <c r="W7" s="54">
        <v>1</v>
      </c>
      <c r="X7" s="54">
        <v>432.9</v>
      </c>
    </row>
    <row r="8" spans="1:24" ht="15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2">
        <v>311.33</v>
      </c>
      <c r="W8" s="54">
        <v>1</v>
      </c>
      <c r="X8" s="54">
        <v>311.33</v>
      </c>
    </row>
    <row r="9" spans="1:24" ht="15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2">
        <v>403.43</v>
      </c>
      <c r="W9" s="54">
        <v>1</v>
      </c>
      <c r="X9" s="54">
        <v>403.43</v>
      </c>
    </row>
    <row r="10" spans="1:24" ht="15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2">
        <v>377.43</v>
      </c>
      <c r="W10" s="54">
        <v>1</v>
      </c>
      <c r="X10" s="54">
        <v>377.43</v>
      </c>
    </row>
    <row r="11" spans="1:24" ht="15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2">
        <v>360.49</v>
      </c>
      <c r="W11" s="54">
        <v>6</v>
      </c>
      <c r="X11" s="54">
        <v>2162.94</v>
      </c>
    </row>
    <row r="12" spans="1:24" ht="15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2">
        <v>142.11000000000001</v>
      </c>
      <c r="W12" s="54">
        <v>2</v>
      </c>
      <c r="X12" s="54">
        <v>284.22000000000003</v>
      </c>
    </row>
    <row r="13" spans="1:24" ht="15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v>426.33000000000004</v>
      </c>
    </row>
    <row r="14" spans="1:24" ht="15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v>426.33000000000004</v>
      </c>
    </row>
    <row r="15" spans="1:24" ht="26.2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80" t="s">
        <v>87</v>
      </c>
      <c r="N15" s="81"/>
      <c r="O15" s="81"/>
      <c r="P15" s="82"/>
      <c r="U15" s="54" t="s">
        <v>95</v>
      </c>
      <c r="V15" s="54">
        <v>36.46</v>
      </c>
      <c r="W15" s="54">
        <v>1</v>
      </c>
      <c r="X15" s="54"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83"/>
      <c r="N16" s="84"/>
      <c r="O16" s="84"/>
      <c r="P16" s="85"/>
      <c r="U16" s="54" t="s">
        <v>96</v>
      </c>
      <c r="V16" s="54">
        <v>60.05</v>
      </c>
      <c r="W16" s="54">
        <v>1</v>
      </c>
      <c r="X16" s="54">
        <v>60.05</v>
      </c>
    </row>
    <row r="17" spans="1:24" ht="15.75" customHeight="1" thickBot="1" x14ac:dyDescent="0.35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1</v>
      </c>
      <c r="J17" s="9">
        <v>9.0187133399999997</v>
      </c>
      <c r="M17" s="80" t="s">
        <v>87</v>
      </c>
      <c r="N17" s="81"/>
      <c r="O17" s="81"/>
      <c r="P17" s="82"/>
      <c r="U17" s="75" t="s">
        <v>91</v>
      </c>
      <c r="V17" s="76"/>
      <c r="W17" s="77"/>
      <c r="X17" s="59">
        <v>7131.76</v>
      </c>
    </row>
    <row r="18" spans="1:24" ht="15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83"/>
      <c r="N18" s="84"/>
      <c r="O18" s="84"/>
      <c r="P18" s="85"/>
    </row>
    <row r="19" spans="1:24" ht="15.75" customHeight="1" thickBot="1" x14ac:dyDescent="0.35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1</v>
      </c>
      <c r="J19" s="9">
        <v>10.555504470000001</v>
      </c>
      <c r="M19" s="80" t="s">
        <v>87</v>
      </c>
      <c r="N19" s="81"/>
      <c r="O19" s="81"/>
      <c r="P19" s="82"/>
    </row>
    <row r="20" spans="1:24" ht="15" thickBot="1" x14ac:dyDescent="0.35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v>13.429395</v>
      </c>
      <c r="H20" s="8">
        <v>10.555504470000001</v>
      </c>
      <c r="I20" s="4">
        <v>1</v>
      </c>
      <c r="J20" s="9">
        <v>10.555504470000001</v>
      </c>
      <c r="M20" s="83"/>
      <c r="N20" s="84"/>
      <c r="O20" s="84"/>
      <c r="P20" s="85"/>
    </row>
    <row r="21" spans="1:24" ht="15.75" customHeight="1" thickBot="1" x14ac:dyDescent="0.35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1</v>
      </c>
      <c r="J21" s="9">
        <v>11.976918660000001</v>
      </c>
      <c r="M21" s="80" t="s">
        <v>87</v>
      </c>
      <c r="N21" s="81"/>
      <c r="O21" s="81"/>
      <c r="P21" s="82"/>
    </row>
    <row r="22" spans="1:24" ht="15" thickBot="1" x14ac:dyDescent="0.35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v>15.23781</v>
      </c>
      <c r="H22" s="8">
        <v>11.976918660000001</v>
      </c>
      <c r="I22" s="4">
        <v>1</v>
      </c>
      <c r="J22" s="9">
        <v>11.976918660000001</v>
      </c>
      <c r="M22" s="83"/>
      <c r="N22" s="84"/>
      <c r="O22" s="84"/>
      <c r="P22" s="85"/>
    </row>
    <row r="23" spans="1:24" ht="15.75" customHeight="1" thickBot="1" x14ac:dyDescent="0.35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1</v>
      </c>
      <c r="J23" s="9">
        <v>12.563541900000001</v>
      </c>
      <c r="M23" s="80" t="s">
        <v>87</v>
      </c>
      <c r="N23" s="81"/>
      <c r="O23" s="81"/>
      <c r="P23" s="82"/>
    </row>
    <row r="24" spans="1:24" ht="15" thickBot="1" x14ac:dyDescent="0.35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v>15.927786000000001</v>
      </c>
      <c r="H24" s="8">
        <v>12.519239796000001</v>
      </c>
      <c r="I24" s="4">
        <v>1</v>
      </c>
      <c r="J24" s="9">
        <v>12.519239796000001</v>
      </c>
      <c r="M24" s="83"/>
      <c r="N24" s="84"/>
      <c r="O24" s="84"/>
      <c r="P24" s="85"/>
    </row>
    <row r="25" spans="1:24" ht="15.75" customHeight="1" thickBot="1" x14ac:dyDescent="0.35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v>17.69754</v>
      </c>
      <c r="H25" s="8">
        <v>13.910266440000001</v>
      </c>
      <c r="I25" s="4">
        <v>1</v>
      </c>
      <c r="J25" s="9">
        <v>13.910266440000001</v>
      </c>
      <c r="M25" s="80" t="s">
        <v>87</v>
      </c>
      <c r="N25" s="81"/>
      <c r="O25" s="81"/>
      <c r="P25" s="82"/>
    </row>
    <row r="26" spans="1:24" ht="15" thickBot="1" x14ac:dyDescent="0.35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v>17.69754</v>
      </c>
      <c r="H26" s="8">
        <v>13.910266440000001</v>
      </c>
      <c r="I26" s="4">
        <v>1</v>
      </c>
      <c r="J26" s="9">
        <v>13.910266440000001</v>
      </c>
      <c r="M26" s="83"/>
      <c r="N26" s="84"/>
      <c r="O26" s="84"/>
      <c r="P26" s="85"/>
    </row>
    <row r="27" spans="1:24" ht="15" thickBot="1" x14ac:dyDescent="0.35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4" ht="15" thickBot="1" x14ac:dyDescent="0.35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4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4" ht="15" thickBot="1" x14ac:dyDescent="0.35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4" ht="15" thickBot="1" x14ac:dyDescent="0.35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v>5.7370949999999992</v>
      </c>
      <c r="H31" s="8">
        <v>4.8994791299999996</v>
      </c>
      <c r="I31" s="4">
        <v>1</v>
      </c>
      <c r="J31" s="20">
        <v>4.8994791299999996</v>
      </c>
      <c r="K31" s="23">
        <v>1092.78</v>
      </c>
      <c r="L31" s="24">
        <v>0.45896759999999992</v>
      </c>
    </row>
    <row r="32" spans="1:24" ht="15" thickBot="1" x14ac:dyDescent="0.35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v>6.7146974999999998</v>
      </c>
      <c r="H32" s="8">
        <v>5.7343516649999993</v>
      </c>
      <c r="I32" s="4">
        <v>1</v>
      </c>
      <c r="J32" s="20">
        <v>5.7343516649999993</v>
      </c>
      <c r="K32" s="23">
        <v>1278.99</v>
      </c>
      <c r="L32" s="24">
        <v>0.53717579999999998</v>
      </c>
    </row>
    <row r="33" spans="1:15" ht="15" thickBot="1" x14ac:dyDescent="0.35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v>7.6189049999999998</v>
      </c>
      <c r="H33" s="8">
        <v>6.5065448699999999</v>
      </c>
      <c r="I33" s="4">
        <v>1</v>
      </c>
      <c r="J33" s="20">
        <v>6.5065448699999999</v>
      </c>
      <c r="K33" s="23">
        <v>1451.22</v>
      </c>
      <c r="L33" s="24">
        <v>0.60951239999999995</v>
      </c>
    </row>
    <row r="34" spans="1:15" ht="15.75" customHeight="1" thickBot="1" x14ac:dyDescent="0.35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v>7.9920749999999998</v>
      </c>
      <c r="H34" s="8">
        <v>6.8252320499999994</v>
      </c>
      <c r="I34" s="4">
        <v>1</v>
      </c>
      <c r="J34" s="20">
        <v>6.8252320499999994</v>
      </c>
      <c r="K34" s="14">
        <v>1522.3</v>
      </c>
      <c r="L34" s="14">
        <v>0.63936599999999999</v>
      </c>
    </row>
    <row r="35" spans="1:15" ht="15.75" customHeight="1" thickBot="1" x14ac:dyDescent="0.35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v>7.9638930000000006</v>
      </c>
      <c r="H35" s="8">
        <v>6.8011646219999999</v>
      </c>
      <c r="I35" s="4">
        <v>1</v>
      </c>
      <c r="J35" s="20">
        <v>6.8011646219999999</v>
      </c>
      <c r="K35" s="14">
        <v>1685.48</v>
      </c>
      <c r="L35" s="14">
        <v>0.70790160000000002</v>
      </c>
    </row>
    <row r="36" spans="1:15" ht="15" thickBot="1" x14ac:dyDescent="0.35">
      <c r="A36" s="7"/>
      <c r="B36" s="4" t="s">
        <v>94</v>
      </c>
      <c r="C36" s="4">
        <v>78.13</v>
      </c>
      <c r="D36" s="9">
        <v>1.1000000000000001</v>
      </c>
      <c r="E36" s="5"/>
      <c r="F36" s="5"/>
      <c r="G36" s="9">
        <v>0.88487700000000002</v>
      </c>
      <c r="H36" s="8">
        <v>0.97336470000000008</v>
      </c>
      <c r="I36" s="4">
        <v>1</v>
      </c>
      <c r="J36" s="9">
        <v>0.97336470000000008</v>
      </c>
    </row>
    <row r="37" spans="1:15" ht="26.25" customHeight="1" thickBot="1" x14ac:dyDescent="0.35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v>181.97636775299998</v>
      </c>
      <c r="L37" s="16" t="s">
        <v>85</v>
      </c>
      <c r="M37" s="65" t="s">
        <v>79</v>
      </c>
      <c r="N37" s="16" t="s">
        <v>81</v>
      </c>
      <c r="O37" s="18" t="s">
        <v>80</v>
      </c>
    </row>
    <row r="38" spans="1:15" ht="15" thickBot="1" x14ac:dyDescent="0.35">
      <c r="I38" s="28" t="s">
        <v>58</v>
      </c>
      <c r="J38" s="44">
        <v>546.42123207745828</v>
      </c>
      <c r="L38" s="19">
        <v>80</v>
      </c>
      <c r="M38" s="9">
        <v>0.33599999999999997</v>
      </c>
      <c r="N38" s="9">
        <v>991.17</v>
      </c>
      <c r="O38" s="9">
        <v>0.33303311999999996</v>
      </c>
    </row>
    <row r="39" spans="1:15" ht="15" thickBot="1" x14ac:dyDescent="0.35">
      <c r="I39" s="28" t="s">
        <v>59</v>
      </c>
      <c r="J39" s="45">
        <v>91.070205346243043</v>
      </c>
    </row>
    <row r="40" spans="1:15" ht="15" thickBot="1" x14ac:dyDescent="0.35">
      <c r="I40" s="28" t="s">
        <v>82</v>
      </c>
      <c r="J40" s="46">
        <v>13.897971889126948</v>
      </c>
    </row>
  </sheetData>
  <mergeCells count="14">
    <mergeCell ref="M23:P24"/>
    <mergeCell ref="M25:P26"/>
    <mergeCell ref="X1:X2"/>
    <mergeCell ref="M15:P16"/>
    <mergeCell ref="M17:P18"/>
    <mergeCell ref="U17:W17"/>
    <mergeCell ref="M19:P20"/>
    <mergeCell ref="M21:P22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4602-E583-46E1-BAE4-FA9917E9213A}">
  <dimension ref="A1:X40"/>
  <sheetViews>
    <sheetView topLeftCell="A22" zoomScale="80" zoomScaleNormal="80" workbookViewId="0">
      <selection activeCell="K60" sqref="A1:XFD1048576"/>
    </sheetView>
  </sheetViews>
  <sheetFormatPr defaultRowHeight="14.4" x14ac:dyDescent="0.3"/>
  <cols>
    <col min="1" max="1" width="11" bestFit="1" customWidth="1"/>
    <col min="2" max="2" width="19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  <col min="21" max="21" width="19.109375" customWidth="1"/>
    <col min="22" max="22" width="6.6640625" bestFit="1" customWidth="1"/>
  </cols>
  <sheetData>
    <row r="1" spans="1:24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3" t="s">
        <v>92</v>
      </c>
    </row>
    <row r="2" spans="1:24" ht="28.2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74"/>
    </row>
    <row r="3" spans="1:24" ht="15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U3" s="55" t="s">
        <v>89</v>
      </c>
      <c r="V3" s="60">
        <v>945.6</v>
      </c>
      <c r="W3" s="56">
        <v>1</v>
      </c>
      <c r="X3" s="54">
        <v>945.6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2">
        <v>85.15</v>
      </c>
      <c r="W4" s="54">
        <v>6</v>
      </c>
      <c r="X4" s="54">
        <v>510.90000000000003</v>
      </c>
    </row>
    <row r="5" spans="1:24" ht="15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2">
        <v>387.43</v>
      </c>
      <c r="W5" s="54">
        <v>1</v>
      </c>
      <c r="X5" s="54">
        <v>387.43</v>
      </c>
    </row>
    <row r="6" spans="1:24" ht="15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2">
        <v>426.46</v>
      </c>
      <c r="W6" s="54">
        <v>1</v>
      </c>
      <c r="X6" s="54">
        <v>426.46</v>
      </c>
    </row>
    <row r="7" spans="1:24" ht="15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2">
        <v>432.9</v>
      </c>
      <c r="W7" s="54">
        <v>1</v>
      </c>
      <c r="X7" s="54">
        <v>432.9</v>
      </c>
    </row>
    <row r="8" spans="1:24" ht="15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2">
        <v>311.33</v>
      </c>
      <c r="W8" s="54">
        <v>1</v>
      </c>
      <c r="X8" s="54">
        <v>311.33</v>
      </c>
    </row>
    <row r="9" spans="1:24" ht="15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2">
        <v>403.43</v>
      </c>
      <c r="W9" s="54">
        <v>1</v>
      </c>
      <c r="X9" s="54">
        <v>403.43</v>
      </c>
    </row>
    <row r="10" spans="1:24" ht="15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2">
        <v>377.43</v>
      </c>
      <c r="W10" s="54">
        <v>1</v>
      </c>
      <c r="X10" s="54">
        <v>377.43</v>
      </c>
    </row>
    <row r="11" spans="1:24" ht="15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2">
        <v>360.49</v>
      </c>
      <c r="W11" s="54">
        <v>6</v>
      </c>
      <c r="X11" s="54">
        <v>2162.94</v>
      </c>
    </row>
    <row r="12" spans="1:24" ht="15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2">
        <v>142.11000000000001</v>
      </c>
      <c r="W12" s="54">
        <v>2</v>
      </c>
      <c r="X12" s="54">
        <v>284.22000000000003</v>
      </c>
    </row>
    <row r="13" spans="1:24" ht="15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v>426.33000000000004</v>
      </c>
    </row>
    <row r="14" spans="1:24" ht="15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v>426.33000000000004</v>
      </c>
    </row>
    <row r="15" spans="1:24" ht="26.2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80" t="s">
        <v>87</v>
      </c>
      <c r="N15" s="81"/>
      <c r="O15" s="81"/>
      <c r="P15" s="82"/>
      <c r="U15" s="54" t="s">
        <v>95</v>
      </c>
      <c r="V15" s="54">
        <v>36.46</v>
      </c>
      <c r="W15" s="54">
        <v>1</v>
      </c>
      <c r="X15" s="54"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83"/>
      <c r="N16" s="84"/>
      <c r="O16" s="84"/>
      <c r="P16" s="85"/>
      <c r="U16" s="54" t="s">
        <v>96</v>
      </c>
      <c r="V16" s="54">
        <v>60.05</v>
      </c>
      <c r="W16" s="54">
        <v>1</v>
      </c>
      <c r="X16" s="54">
        <v>60.05</v>
      </c>
    </row>
    <row r="17" spans="1:24" ht="15.75" customHeight="1" thickBot="1" x14ac:dyDescent="0.35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1</v>
      </c>
      <c r="J17" s="9">
        <v>9.0187133399999997</v>
      </c>
      <c r="M17" s="80" t="s">
        <v>87</v>
      </c>
      <c r="N17" s="81"/>
      <c r="O17" s="81"/>
      <c r="P17" s="82"/>
      <c r="U17" s="75" t="s">
        <v>91</v>
      </c>
      <c r="V17" s="76"/>
      <c r="W17" s="77"/>
      <c r="X17" s="59">
        <v>7131.76</v>
      </c>
    </row>
    <row r="18" spans="1:24" ht="15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83"/>
      <c r="N18" s="84"/>
      <c r="O18" s="84"/>
      <c r="P18" s="85"/>
    </row>
    <row r="19" spans="1:24" ht="15.75" customHeight="1" thickBot="1" x14ac:dyDescent="0.35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1</v>
      </c>
      <c r="J19" s="9">
        <v>10.555504470000001</v>
      </c>
      <c r="M19" s="80" t="s">
        <v>87</v>
      </c>
      <c r="N19" s="81"/>
      <c r="O19" s="81"/>
      <c r="P19" s="82"/>
    </row>
    <row r="20" spans="1:24" ht="15" thickBot="1" x14ac:dyDescent="0.35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v>13.429395</v>
      </c>
      <c r="H20" s="8">
        <v>10.555504470000001</v>
      </c>
      <c r="I20" s="4">
        <v>1</v>
      </c>
      <c r="J20" s="9">
        <v>10.555504470000001</v>
      </c>
      <c r="M20" s="83"/>
      <c r="N20" s="84"/>
      <c r="O20" s="84"/>
      <c r="P20" s="85"/>
    </row>
    <row r="21" spans="1:24" ht="15.75" customHeight="1" thickBot="1" x14ac:dyDescent="0.35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1</v>
      </c>
      <c r="J21" s="9">
        <v>11.976918660000001</v>
      </c>
      <c r="M21" s="80" t="s">
        <v>87</v>
      </c>
      <c r="N21" s="81"/>
      <c r="O21" s="81"/>
      <c r="P21" s="82"/>
    </row>
    <row r="22" spans="1:24" ht="15" thickBot="1" x14ac:dyDescent="0.35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v>15.23781</v>
      </c>
      <c r="H22" s="8">
        <v>11.976918660000001</v>
      </c>
      <c r="I22" s="4">
        <v>1</v>
      </c>
      <c r="J22" s="9">
        <v>11.976918660000001</v>
      </c>
      <c r="M22" s="83"/>
      <c r="N22" s="84"/>
      <c r="O22" s="84"/>
      <c r="P22" s="85"/>
    </row>
    <row r="23" spans="1:24" ht="15.75" customHeight="1" thickBot="1" x14ac:dyDescent="0.35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1</v>
      </c>
      <c r="J23" s="9">
        <v>12.563541900000001</v>
      </c>
      <c r="M23" s="80" t="s">
        <v>87</v>
      </c>
      <c r="N23" s="81"/>
      <c r="O23" s="81"/>
      <c r="P23" s="82"/>
    </row>
    <row r="24" spans="1:24" ht="15" thickBot="1" x14ac:dyDescent="0.35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v>15.927786000000001</v>
      </c>
      <c r="H24" s="8">
        <v>12.519239796000001</v>
      </c>
      <c r="I24" s="4">
        <v>1</v>
      </c>
      <c r="J24" s="9">
        <v>12.519239796000001</v>
      </c>
      <c r="M24" s="83"/>
      <c r="N24" s="84"/>
      <c r="O24" s="84"/>
      <c r="P24" s="85"/>
    </row>
    <row r="25" spans="1:24" ht="15.75" customHeight="1" thickBot="1" x14ac:dyDescent="0.35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v>17.69754</v>
      </c>
      <c r="H25" s="8">
        <v>13.910266440000001</v>
      </c>
      <c r="I25" s="4">
        <v>1</v>
      </c>
      <c r="J25" s="9">
        <v>13.910266440000001</v>
      </c>
      <c r="M25" s="80" t="s">
        <v>87</v>
      </c>
      <c r="N25" s="81"/>
      <c r="O25" s="81"/>
      <c r="P25" s="82"/>
    </row>
    <row r="26" spans="1:24" ht="15" thickBot="1" x14ac:dyDescent="0.35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v>17.69754</v>
      </c>
      <c r="H26" s="8">
        <v>13.910266440000001</v>
      </c>
      <c r="I26" s="4">
        <v>1</v>
      </c>
      <c r="J26" s="9">
        <v>13.910266440000001</v>
      </c>
      <c r="M26" s="83"/>
      <c r="N26" s="84"/>
      <c r="O26" s="84"/>
      <c r="P26" s="85"/>
    </row>
    <row r="27" spans="1:24" ht="15" thickBot="1" x14ac:dyDescent="0.35">
      <c r="A27" s="3" t="s">
        <v>40</v>
      </c>
      <c r="B27" s="4" t="s">
        <v>95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4" ht="15" thickBot="1" x14ac:dyDescent="0.35">
      <c r="A28" s="7"/>
      <c r="B28" s="4" t="s">
        <v>96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4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4" ht="15" thickBot="1" x14ac:dyDescent="0.35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4" ht="15" thickBot="1" x14ac:dyDescent="0.35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v>5.7370949999999992</v>
      </c>
      <c r="H31" s="8">
        <v>4.8994791299999996</v>
      </c>
      <c r="I31" s="4">
        <v>1</v>
      </c>
      <c r="J31" s="20">
        <v>4.8994791299999996</v>
      </c>
      <c r="K31" s="23">
        <v>1092.78</v>
      </c>
      <c r="L31" s="24">
        <v>0.45896759999999992</v>
      </c>
    </row>
    <row r="32" spans="1:24" ht="15" thickBot="1" x14ac:dyDescent="0.35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v>6.7146974999999998</v>
      </c>
      <c r="H32" s="8">
        <v>5.7343516649999993</v>
      </c>
      <c r="I32" s="4">
        <v>1</v>
      </c>
      <c r="J32" s="20">
        <v>5.7343516649999993</v>
      </c>
      <c r="K32" s="23">
        <v>1278.99</v>
      </c>
      <c r="L32" s="24">
        <v>0.53717579999999998</v>
      </c>
    </row>
    <row r="33" spans="1:15" ht="15" thickBot="1" x14ac:dyDescent="0.35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v>7.6189049999999998</v>
      </c>
      <c r="H33" s="8">
        <v>6.5065448699999999</v>
      </c>
      <c r="I33" s="4">
        <v>1</v>
      </c>
      <c r="J33" s="20">
        <v>6.5065448699999999</v>
      </c>
      <c r="K33" s="23">
        <v>1451.22</v>
      </c>
      <c r="L33" s="24">
        <v>0.60951239999999995</v>
      </c>
    </row>
    <row r="34" spans="1:15" ht="15.75" customHeight="1" thickBot="1" x14ac:dyDescent="0.35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v>7.9920749999999998</v>
      </c>
      <c r="H34" s="8">
        <v>6.8252320499999994</v>
      </c>
      <c r="I34" s="4">
        <v>1</v>
      </c>
      <c r="J34" s="20">
        <v>6.8252320499999994</v>
      </c>
      <c r="K34" s="14">
        <v>1522.3</v>
      </c>
      <c r="L34" s="14">
        <v>0.63936599999999999</v>
      </c>
    </row>
    <row r="35" spans="1:15" ht="15.75" customHeight="1" thickBot="1" x14ac:dyDescent="0.35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v>7.9638930000000006</v>
      </c>
      <c r="H35" s="8">
        <v>6.8011646219999999</v>
      </c>
      <c r="I35" s="4">
        <v>1</v>
      </c>
      <c r="J35" s="20">
        <v>6.8011646219999999</v>
      </c>
      <c r="K35" s="14">
        <v>1685.48</v>
      </c>
      <c r="L35" s="14">
        <v>0.70790160000000002</v>
      </c>
    </row>
    <row r="36" spans="1:15" ht="15" thickBot="1" x14ac:dyDescent="0.35">
      <c r="A36" s="7"/>
      <c r="B36" s="4" t="s">
        <v>94</v>
      </c>
      <c r="C36" s="4">
        <v>78.13</v>
      </c>
      <c r="D36" s="9">
        <v>1.1000000000000001</v>
      </c>
      <c r="E36" s="5"/>
      <c r="F36" s="5"/>
      <c r="G36" s="9">
        <v>0.88487700000000002</v>
      </c>
      <c r="H36" s="8">
        <v>0.97336470000000008</v>
      </c>
      <c r="I36" s="4">
        <v>1</v>
      </c>
      <c r="J36" s="9">
        <v>0.97336470000000008</v>
      </c>
    </row>
    <row r="37" spans="1:15" ht="26.25" customHeight="1" thickBot="1" x14ac:dyDescent="0.35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v>222.254367753</v>
      </c>
      <c r="L37" s="16" t="s">
        <v>85</v>
      </c>
      <c r="M37" s="65" t="s">
        <v>79</v>
      </c>
      <c r="N37" s="16" t="s">
        <v>81</v>
      </c>
      <c r="O37" s="18" t="s">
        <v>80</v>
      </c>
    </row>
    <row r="38" spans="1:15" ht="15" thickBot="1" x14ac:dyDescent="0.35">
      <c r="I38" s="28" t="s">
        <v>58</v>
      </c>
      <c r="J38" s="44">
        <v>667.36415811436416</v>
      </c>
      <c r="L38" s="19">
        <v>80</v>
      </c>
      <c r="M38" s="9">
        <v>0.33599999999999997</v>
      </c>
      <c r="N38" s="9">
        <v>991.17</v>
      </c>
      <c r="O38" s="9">
        <v>0.33303311999999996</v>
      </c>
    </row>
    <row r="39" spans="1:15" ht="15" thickBot="1" x14ac:dyDescent="0.35">
      <c r="I39" s="28" t="s">
        <v>59</v>
      </c>
      <c r="J39" s="45">
        <v>111.22735968572736</v>
      </c>
    </row>
    <row r="40" spans="1:15" ht="15" thickBot="1" x14ac:dyDescent="0.35">
      <c r="I40" s="28" t="s">
        <v>82</v>
      </c>
      <c r="J40" s="46">
        <v>13.897971889126948</v>
      </c>
    </row>
  </sheetData>
  <mergeCells count="14">
    <mergeCell ref="M23:P24"/>
    <mergeCell ref="M25:P26"/>
    <mergeCell ref="X1:X2"/>
    <mergeCell ref="M15:P16"/>
    <mergeCell ref="M17:P18"/>
    <mergeCell ref="U17:W17"/>
    <mergeCell ref="M19:P20"/>
    <mergeCell ref="M21:P22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E69F-5E1D-46DD-BDC9-47C04B18C992}">
  <dimension ref="A1:X46"/>
  <sheetViews>
    <sheetView zoomScale="75" zoomScaleNormal="75" workbookViewId="0">
      <selection activeCell="AD11" sqref="A1:XFD1048576"/>
    </sheetView>
  </sheetViews>
  <sheetFormatPr defaultRowHeight="14.4" x14ac:dyDescent="0.3"/>
  <cols>
    <col min="1" max="1" width="11" bestFit="1" customWidth="1"/>
    <col min="2" max="2" width="21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4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3" t="s">
        <v>92</v>
      </c>
    </row>
    <row r="2" spans="1:24" ht="28.2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74"/>
    </row>
    <row r="3" spans="1:24" ht="28.2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U3" s="55" t="s">
        <v>89</v>
      </c>
      <c r="V3" s="60">
        <v>945.6</v>
      </c>
      <c r="W3" s="56">
        <v>1</v>
      </c>
      <c r="X3" s="54">
        <v>945.6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2">
        <v>85.15</v>
      </c>
      <c r="W4" s="54">
        <v>6</v>
      </c>
      <c r="X4" s="54">
        <v>510.90000000000003</v>
      </c>
    </row>
    <row r="5" spans="1:24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2">
        <v>387.43</v>
      </c>
      <c r="W5" s="54">
        <v>1</v>
      </c>
      <c r="X5" s="54">
        <v>387.43</v>
      </c>
    </row>
    <row r="6" spans="1:24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2">
        <v>426.46</v>
      </c>
      <c r="W6" s="54">
        <v>1</v>
      </c>
      <c r="X6" s="54">
        <v>426.46</v>
      </c>
    </row>
    <row r="7" spans="1:24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2">
        <v>432.9</v>
      </c>
      <c r="W7" s="54">
        <v>1</v>
      </c>
      <c r="X7" s="54">
        <v>432.9</v>
      </c>
    </row>
    <row r="8" spans="1:24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2">
        <v>311.33</v>
      </c>
      <c r="W8" s="54">
        <v>1</v>
      </c>
      <c r="X8" s="54">
        <v>311.33</v>
      </c>
    </row>
    <row r="9" spans="1:24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2">
        <v>403.43</v>
      </c>
      <c r="W9" s="54">
        <v>1</v>
      </c>
      <c r="X9" s="54">
        <v>403.43</v>
      </c>
    </row>
    <row r="10" spans="1:24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2">
        <v>377.43</v>
      </c>
      <c r="W10" s="54">
        <v>1</v>
      </c>
      <c r="X10" s="54">
        <v>377.43</v>
      </c>
    </row>
    <row r="11" spans="1:24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2">
        <v>360.49</v>
      </c>
      <c r="W11" s="54">
        <v>6</v>
      </c>
      <c r="X11" s="54">
        <v>2162.94</v>
      </c>
    </row>
    <row r="12" spans="1:24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2">
        <v>142.11000000000001</v>
      </c>
      <c r="W12" s="54">
        <v>2</v>
      </c>
      <c r="X12" s="54">
        <v>284.22000000000003</v>
      </c>
    </row>
    <row r="13" spans="1:24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v>426.33000000000004</v>
      </c>
    </row>
    <row r="14" spans="1:24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v>426.33000000000004</v>
      </c>
    </row>
    <row r="15" spans="1:24" ht="1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80" t="s">
        <v>88</v>
      </c>
      <c r="N15" s="81"/>
      <c r="O15" s="81"/>
      <c r="P15" s="82"/>
      <c r="U15" s="54" t="s">
        <v>95</v>
      </c>
      <c r="V15" s="54">
        <v>36.46</v>
      </c>
      <c r="W15" s="54">
        <v>1</v>
      </c>
      <c r="X15" s="54"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83"/>
      <c r="N16" s="84"/>
      <c r="O16" s="84"/>
      <c r="P16" s="85"/>
      <c r="U16" s="54" t="s">
        <v>96</v>
      </c>
      <c r="V16" s="54">
        <v>60.05</v>
      </c>
      <c r="W16" s="54">
        <v>1</v>
      </c>
      <c r="X16" s="54">
        <v>60.05</v>
      </c>
    </row>
    <row r="17" spans="1:24" ht="15" thickBot="1" x14ac:dyDescent="0.35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v>-7.0236331199999995</v>
      </c>
      <c r="U17" s="75" t="s">
        <v>91</v>
      </c>
      <c r="V17" s="76"/>
      <c r="W17" s="77"/>
      <c r="X17" s="59">
        <v>7131.76</v>
      </c>
    </row>
    <row r="18" spans="1:24" ht="15" customHeight="1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80" t="s">
        <v>88</v>
      </c>
      <c r="N18" s="81"/>
      <c r="O18" s="81"/>
      <c r="P18" s="82"/>
    </row>
    <row r="19" spans="1:24" ht="15" thickBot="1" x14ac:dyDescent="0.35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v>11.474189999999998</v>
      </c>
      <c r="H19" s="8">
        <v>9.0187133399999997</v>
      </c>
      <c r="I19" s="4">
        <v>1</v>
      </c>
      <c r="J19" s="9">
        <v>9.0187133399999997</v>
      </c>
      <c r="M19" s="83"/>
      <c r="N19" s="84"/>
      <c r="O19" s="84"/>
      <c r="P19" s="85"/>
    </row>
    <row r="20" spans="1:24" ht="15" thickBot="1" x14ac:dyDescent="0.35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v>-8.1168420059999988</v>
      </c>
    </row>
    <row r="21" spans="1:24" ht="15" customHeight="1" thickBot="1" x14ac:dyDescent="0.35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v>13.429395</v>
      </c>
      <c r="H21" s="8">
        <v>10.555504470000001</v>
      </c>
      <c r="I21" s="4">
        <v>1</v>
      </c>
      <c r="J21" s="9">
        <v>10.555504470000001</v>
      </c>
      <c r="M21" s="80" t="s">
        <v>88</v>
      </c>
      <c r="N21" s="81"/>
      <c r="O21" s="81"/>
      <c r="P21" s="82"/>
    </row>
    <row r="22" spans="1:24" ht="15" thickBot="1" x14ac:dyDescent="0.35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v>13.429395</v>
      </c>
      <c r="H22" s="8">
        <v>10.555504470000001</v>
      </c>
      <c r="I22" s="4">
        <v>1</v>
      </c>
      <c r="J22" s="9">
        <v>10.555504470000001</v>
      </c>
      <c r="M22" s="83"/>
      <c r="N22" s="84"/>
      <c r="O22" s="84"/>
      <c r="P22" s="85"/>
    </row>
    <row r="23" spans="1:24" ht="15" thickBot="1" x14ac:dyDescent="0.35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v>-9.4999540230000008</v>
      </c>
    </row>
    <row r="24" spans="1:24" ht="15.75" customHeight="1" thickBot="1" x14ac:dyDescent="0.35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v>15.23781</v>
      </c>
      <c r="H24" s="8">
        <v>11.976918660000001</v>
      </c>
      <c r="I24" s="4">
        <v>1</v>
      </c>
      <c r="J24" s="9">
        <v>11.976918660000001</v>
      </c>
      <c r="M24" s="80" t="s">
        <v>88</v>
      </c>
      <c r="N24" s="81"/>
      <c r="O24" s="81"/>
      <c r="P24" s="82"/>
    </row>
    <row r="25" spans="1:24" ht="15" thickBot="1" x14ac:dyDescent="0.35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v>15.23781</v>
      </c>
      <c r="H25" s="8">
        <v>11.976918660000001</v>
      </c>
      <c r="I25" s="4">
        <v>1</v>
      </c>
      <c r="J25" s="9">
        <v>11.976918660000001</v>
      </c>
      <c r="M25" s="83"/>
      <c r="N25" s="84"/>
      <c r="O25" s="84"/>
      <c r="P25" s="85"/>
    </row>
    <row r="26" spans="1:24" ht="15" thickBot="1" x14ac:dyDescent="0.35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v>-10.779226794000001</v>
      </c>
    </row>
    <row r="27" spans="1:24" ht="15.75" customHeight="1" thickBot="1" x14ac:dyDescent="0.35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v>15.98415</v>
      </c>
      <c r="H27" s="8">
        <v>12.563541900000001</v>
      </c>
      <c r="I27" s="4">
        <v>1</v>
      </c>
      <c r="J27" s="9">
        <v>12.563541900000001</v>
      </c>
      <c r="M27" s="80" t="s">
        <v>88</v>
      </c>
      <c r="N27" s="81"/>
      <c r="O27" s="81"/>
      <c r="P27" s="82"/>
    </row>
    <row r="28" spans="1:24" ht="15" thickBot="1" x14ac:dyDescent="0.35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v>15.98415</v>
      </c>
      <c r="H28" s="8">
        <v>12.563541900000001</v>
      </c>
      <c r="I28" s="4">
        <v>1</v>
      </c>
      <c r="J28" s="9">
        <v>12.563541900000001</v>
      </c>
      <c r="M28" s="83"/>
      <c r="N28" s="84"/>
      <c r="O28" s="84"/>
      <c r="P28" s="85"/>
    </row>
    <row r="29" spans="1:24" ht="15" thickBot="1" x14ac:dyDescent="0.35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v>-11.307187709999999</v>
      </c>
    </row>
    <row r="30" spans="1:24" ht="15" customHeight="1" thickBot="1" x14ac:dyDescent="0.35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v>17.69754</v>
      </c>
      <c r="H30" s="8">
        <v>13.910266440000001</v>
      </c>
      <c r="I30" s="4">
        <v>1</v>
      </c>
      <c r="J30" s="9">
        <v>13.910266440000001</v>
      </c>
      <c r="M30" s="80" t="s">
        <v>88</v>
      </c>
      <c r="N30" s="81"/>
      <c r="O30" s="81"/>
      <c r="P30" s="82"/>
    </row>
    <row r="31" spans="1:24" ht="15" thickBot="1" x14ac:dyDescent="0.35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v>17.69754</v>
      </c>
      <c r="H31" s="8">
        <v>13.910266440000001</v>
      </c>
      <c r="I31" s="4">
        <v>1</v>
      </c>
      <c r="J31" s="9">
        <v>13.910266440000001</v>
      </c>
      <c r="M31" s="83"/>
      <c r="N31" s="84"/>
      <c r="O31" s="84"/>
      <c r="P31" s="85"/>
    </row>
    <row r="32" spans="1:24" ht="15" thickBot="1" x14ac:dyDescent="0.35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v>-12.519239796000003</v>
      </c>
    </row>
    <row r="33" spans="1:15" ht="15" thickBot="1" x14ac:dyDescent="0.35">
      <c r="A33" s="3" t="s">
        <v>40</v>
      </c>
      <c r="B33" s="4" t="s">
        <v>95</v>
      </c>
      <c r="C33" s="4">
        <v>36.46</v>
      </c>
      <c r="D33" s="8"/>
      <c r="E33" s="5">
        <v>14</v>
      </c>
      <c r="F33" s="5">
        <v>5.88</v>
      </c>
      <c r="G33" s="9"/>
      <c r="H33" s="8">
        <v>0.21438480000000001</v>
      </c>
      <c r="I33" s="4">
        <v>1</v>
      </c>
      <c r="J33" s="20">
        <v>0.21438480000000001</v>
      </c>
      <c r="K33" s="14">
        <v>1822.62</v>
      </c>
      <c r="L33" s="15">
        <v>0.76550039999999986</v>
      </c>
    </row>
    <row r="34" spans="1:15" ht="15" thickBot="1" x14ac:dyDescent="0.35">
      <c r="A34" s="7"/>
      <c r="B34" s="4" t="s">
        <v>96</v>
      </c>
      <c r="C34" s="4">
        <v>60.05</v>
      </c>
      <c r="D34" s="4">
        <v>1.05</v>
      </c>
      <c r="E34" s="5"/>
      <c r="F34" s="5"/>
      <c r="G34" s="9">
        <v>5.88</v>
      </c>
      <c r="H34" s="8">
        <v>5.9596152</v>
      </c>
      <c r="I34" s="4">
        <v>1</v>
      </c>
      <c r="J34" s="9">
        <v>5.9596152</v>
      </c>
    </row>
    <row r="35" spans="1:15" ht="15" thickBot="1" x14ac:dyDescent="0.35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v>47.04</v>
      </c>
      <c r="H35" s="8">
        <v>34.103999999999999</v>
      </c>
      <c r="I35" s="4">
        <v>1</v>
      </c>
      <c r="J35" s="9">
        <v>34.103999999999999</v>
      </c>
    </row>
    <row r="36" spans="1:15" ht="15" thickBot="1" x14ac:dyDescent="0.35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v>4.9643999999999995</v>
      </c>
      <c r="H36" s="8">
        <v>4.2395975999999997</v>
      </c>
      <c r="I36" s="4">
        <v>1</v>
      </c>
      <c r="J36" s="20">
        <v>4.2395975999999997</v>
      </c>
      <c r="K36" s="21">
        <v>945.6</v>
      </c>
      <c r="L36" s="22">
        <v>0.39715200000000001</v>
      </c>
    </row>
    <row r="37" spans="1:15" ht="15" thickBot="1" x14ac:dyDescent="0.35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v>5.7370949999999992</v>
      </c>
      <c r="H37" s="8">
        <v>4.8994791299999996</v>
      </c>
      <c r="I37" s="4">
        <v>1</v>
      </c>
      <c r="J37" s="20">
        <v>4.8994791299999996</v>
      </c>
      <c r="K37" s="23">
        <v>1092.78</v>
      </c>
      <c r="L37" s="24">
        <v>0.45896759999999992</v>
      </c>
    </row>
    <row r="38" spans="1:15" ht="15" thickBot="1" x14ac:dyDescent="0.35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v>6.7146974999999998</v>
      </c>
      <c r="H38" s="8">
        <v>5.7343516649999993</v>
      </c>
      <c r="I38" s="4">
        <v>1</v>
      </c>
      <c r="J38" s="20">
        <v>5.7343516649999993</v>
      </c>
      <c r="K38" s="23">
        <v>1278.99</v>
      </c>
      <c r="L38" s="24">
        <v>0.53717579999999998</v>
      </c>
    </row>
    <row r="39" spans="1:15" ht="15" thickBot="1" x14ac:dyDescent="0.35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v>7.6189049999999998</v>
      </c>
      <c r="H39" s="8">
        <v>6.5065448699999999</v>
      </c>
      <c r="I39" s="4">
        <v>1</v>
      </c>
      <c r="J39" s="20">
        <v>6.5065448699999999</v>
      </c>
      <c r="K39" s="23">
        <v>1451.22</v>
      </c>
      <c r="L39" s="24">
        <v>0.60951239999999995</v>
      </c>
    </row>
    <row r="40" spans="1:15" ht="15" thickBot="1" x14ac:dyDescent="0.35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v>7.9920749999999998</v>
      </c>
      <c r="H40" s="8">
        <v>6.8252320499999994</v>
      </c>
      <c r="I40" s="4">
        <v>1</v>
      </c>
      <c r="J40" s="20">
        <v>6.8252320499999994</v>
      </c>
      <c r="K40" s="14">
        <v>1522.3</v>
      </c>
      <c r="L40" s="14">
        <v>0.63936599999999999</v>
      </c>
    </row>
    <row r="41" spans="1:15" ht="15.75" customHeight="1" thickBot="1" x14ac:dyDescent="0.35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v>7.9638930000000006</v>
      </c>
      <c r="H41" s="8">
        <v>6.8011646219999999</v>
      </c>
      <c r="I41" s="4">
        <v>1</v>
      </c>
      <c r="J41" s="20">
        <v>6.8011646219999999</v>
      </c>
      <c r="K41" s="14">
        <v>1685.48</v>
      </c>
      <c r="L41" s="14">
        <v>0.70790160000000002</v>
      </c>
    </row>
    <row r="42" spans="1:15" ht="15" thickBot="1" x14ac:dyDescent="0.35">
      <c r="A42" s="7"/>
      <c r="B42" s="4" t="s">
        <v>94</v>
      </c>
      <c r="C42" s="4">
        <v>78.13</v>
      </c>
      <c r="D42" s="9">
        <v>1.1000000000000001</v>
      </c>
      <c r="E42" s="5"/>
      <c r="F42" s="5"/>
      <c r="G42" s="9">
        <v>0.88487700000000002</v>
      </c>
      <c r="H42" s="8">
        <v>0.97336470000000008</v>
      </c>
      <c r="I42" s="4">
        <v>1</v>
      </c>
      <c r="J42" s="9">
        <v>0.97336470000000008</v>
      </c>
      <c r="K42" s="32"/>
      <c r="M42" s="64"/>
    </row>
    <row r="43" spans="1:15" ht="28.2" thickBot="1" x14ac:dyDescent="0.35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9">
        <v>122.774586408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" thickBot="1" x14ac:dyDescent="0.35">
      <c r="I44" s="40" t="s">
        <v>58</v>
      </c>
      <c r="J44" s="44">
        <v>368.65578537053619</v>
      </c>
      <c r="L44" s="19">
        <v>80</v>
      </c>
      <c r="M44" s="9">
        <v>0.33599999999999997</v>
      </c>
      <c r="N44" s="9">
        <v>991.17</v>
      </c>
      <c r="O44" s="9">
        <v>0.33303311999999996</v>
      </c>
    </row>
    <row r="45" spans="1:15" ht="15" thickBot="1" x14ac:dyDescent="0.35">
      <c r="I45" s="41" t="s">
        <v>59</v>
      </c>
      <c r="J45" s="45">
        <v>61.442630895089366</v>
      </c>
    </row>
    <row r="46" spans="1:15" ht="15" thickBot="1" x14ac:dyDescent="0.35">
      <c r="I46" s="42" t="s">
        <v>82</v>
      </c>
      <c r="J46" s="46">
        <v>13.897971889126948</v>
      </c>
    </row>
  </sheetData>
  <mergeCells count="14">
    <mergeCell ref="M27:P28"/>
    <mergeCell ref="M30:P31"/>
    <mergeCell ref="X1:X2"/>
    <mergeCell ref="M15:P16"/>
    <mergeCell ref="U17:W17"/>
    <mergeCell ref="M18:P19"/>
    <mergeCell ref="M21:P22"/>
    <mergeCell ref="M24:P25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DB94-5EA0-4401-8B45-CF9956474DE6}">
  <dimension ref="A1:X46"/>
  <sheetViews>
    <sheetView zoomScale="75" zoomScaleNormal="75" workbookViewId="0">
      <selection activeCell="T23" sqref="A1:XFD1048576"/>
    </sheetView>
  </sheetViews>
  <sheetFormatPr defaultRowHeight="14.4" x14ac:dyDescent="0.3"/>
  <cols>
    <col min="1" max="1" width="11" bestFit="1" customWidth="1"/>
    <col min="2" max="2" width="21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4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3" t="s">
        <v>92</v>
      </c>
    </row>
    <row r="2" spans="1:24" ht="28.2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74"/>
    </row>
    <row r="3" spans="1:24" ht="28.2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U3" s="55" t="s">
        <v>89</v>
      </c>
      <c r="V3" s="60">
        <v>945.6</v>
      </c>
      <c r="W3" s="56">
        <v>1</v>
      </c>
      <c r="X3" s="54">
        <v>945.6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2">
        <v>85.15</v>
      </c>
      <c r="W4" s="54">
        <v>6</v>
      </c>
      <c r="X4" s="54">
        <v>510.90000000000003</v>
      </c>
    </row>
    <row r="5" spans="1:24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2">
        <v>387.43</v>
      </c>
      <c r="W5" s="54">
        <v>1</v>
      </c>
      <c r="X5" s="54">
        <v>387.43</v>
      </c>
    </row>
    <row r="6" spans="1:24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2">
        <v>426.46</v>
      </c>
      <c r="W6" s="54">
        <v>1</v>
      </c>
      <c r="X6" s="54">
        <v>426.46</v>
      </c>
    </row>
    <row r="7" spans="1:24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2">
        <v>432.9</v>
      </c>
      <c r="W7" s="54">
        <v>1</v>
      </c>
      <c r="X7" s="54">
        <v>432.9</v>
      </c>
    </row>
    <row r="8" spans="1:24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2">
        <v>311.33</v>
      </c>
      <c r="W8" s="54">
        <v>1</v>
      </c>
      <c r="X8" s="54">
        <v>311.33</v>
      </c>
    </row>
    <row r="9" spans="1:24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2">
        <v>403.43</v>
      </c>
      <c r="W9" s="54">
        <v>1</v>
      </c>
      <c r="X9" s="54">
        <v>403.43</v>
      </c>
    </row>
    <row r="10" spans="1:24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2">
        <v>377.43</v>
      </c>
      <c r="W10" s="54">
        <v>1</v>
      </c>
      <c r="X10" s="54">
        <v>377.43</v>
      </c>
    </row>
    <row r="11" spans="1:24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2">
        <v>360.49</v>
      </c>
      <c r="W11" s="54">
        <v>6</v>
      </c>
      <c r="X11" s="54">
        <v>2162.94</v>
      </c>
    </row>
    <row r="12" spans="1:24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2">
        <v>142.11000000000001</v>
      </c>
      <c r="W12" s="54">
        <v>2</v>
      </c>
      <c r="X12" s="54">
        <v>284.22000000000003</v>
      </c>
    </row>
    <row r="13" spans="1:24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2">
        <v>142.11000000000001</v>
      </c>
      <c r="W13" s="54">
        <v>3</v>
      </c>
      <c r="X13" s="54">
        <v>426.33000000000004</v>
      </c>
    </row>
    <row r="14" spans="1:24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3">
        <v>142.11000000000001</v>
      </c>
      <c r="W14" s="61">
        <v>3</v>
      </c>
      <c r="X14" s="61">
        <v>426.33000000000004</v>
      </c>
    </row>
    <row r="15" spans="1:24" ht="1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80" t="s">
        <v>88</v>
      </c>
      <c r="N15" s="81"/>
      <c r="O15" s="81"/>
      <c r="P15" s="82"/>
      <c r="U15" s="54" t="s">
        <v>95</v>
      </c>
      <c r="V15" s="54">
        <v>36.46</v>
      </c>
      <c r="W15" s="54">
        <v>1</v>
      </c>
      <c r="X15" s="54"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83"/>
      <c r="N16" s="84"/>
      <c r="O16" s="84"/>
      <c r="P16" s="85"/>
      <c r="U16" s="54" t="s">
        <v>96</v>
      </c>
      <c r="V16" s="54">
        <v>60.05</v>
      </c>
      <c r="W16" s="54">
        <v>1</v>
      </c>
      <c r="X16" s="54">
        <v>60.05</v>
      </c>
    </row>
    <row r="17" spans="1:24" ht="15" thickBot="1" x14ac:dyDescent="0.35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v>-7.0236331199999995</v>
      </c>
      <c r="U17" s="75" t="s">
        <v>91</v>
      </c>
      <c r="V17" s="76"/>
      <c r="W17" s="77"/>
      <c r="X17" s="59">
        <v>7131.76</v>
      </c>
    </row>
    <row r="18" spans="1:24" ht="15" customHeight="1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80" t="s">
        <v>88</v>
      </c>
      <c r="N18" s="81"/>
      <c r="O18" s="81"/>
      <c r="P18" s="82"/>
    </row>
    <row r="19" spans="1:24" ht="15" thickBot="1" x14ac:dyDescent="0.35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v>11.474189999999998</v>
      </c>
      <c r="H19" s="8">
        <v>9.0187133399999997</v>
      </c>
      <c r="I19" s="4">
        <v>1</v>
      </c>
      <c r="J19" s="9">
        <v>9.0187133399999997</v>
      </c>
      <c r="M19" s="83"/>
      <c r="N19" s="84"/>
      <c r="O19" s="84"/>
      <c r="P19" s="85"/>
    </row>
    <row r="20" spans="1:24" ht="15" thickBot="1" x14ac:dyDescent="0.35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v>-8.1168420059999988</v>
      </c>
    </row>
    <row r="21" spans="1:24" ht="15" customHeight="1" thickBot="1" x14ac:dyDescent="0.35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v>13.429395</v>
      </c>
      <c r="H21" s="8">
        <v>10.555504470000001</v>
      </c>
      <c r="I21" s="4">
        <v>1</v>
      </c>
      <c r="J21" s="9">
        <v>10.555504470000001</v>
      </c>
      <c r="M21" s="80" t="s">
        <v>88</v>
      </c>
      <c r="N21" s="81"/>
      <c r="O21" s="81"/>
      <c r="P21" s="82"/>
    </row>
    <row r="22" spans="1:24" ht="15" thickBot="1" x14ac:dyDescent="0.35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v>13.429395</v>
      </c>
      <c r="H22" s="8">
        <v>10.555504470000001</v>
      </c>
      <c r="I22" s="4">
        <v>1</v>
      </c>
      <c r="J22" s="9">
        <v>10.555504470000001</v>
      </c>
      <c r="M22" s="83"/>
      <c r="N22" s="84"/>
      <c r="O22" s="84"/>
      <c r="P22" s="85"/>
    </row>
    <row r="23" spans="1:24" ht="15" thickBot="1" x14ac:dyDescent="0.35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v>-9.4999540230000008</v>
      </c>
    </row>
    <row r="24" spans="1:24" ht="15.75" customHeight="1" thickBot="1" x14ac:dyDescent="0.35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v>15.23781</v>
      </c>
      <c r="H24" s="8">
        <v>11.976918660000001</v>
      </c>
      <c r="I24" s="4">
        <v>1</v>
      </c>
      <c r="J24" s="9">
        <v>11.976918660000001</v>
      </c>
      <c r="M24" s="80" t="s">
        <v>88</v>
      </c>
      <c r="N24" s="81"/>
      <c r="O24" s="81"/>
      <c r="P24" s="82"/>
    </row>
    <row r="25" spans="1:24" ht="15" thickBot="1" x14ac:dyDescent="0.35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v>15.23781</v>
      </c>
      <c r="H25" s="8">
        <v>11.976918660000001</v>
      </c>
      <c r="I25" s="4">
        <v>1</v>
      </c>
      <c r="J25" s="9">
        <v>11.976918660000001</v>
      </c>
      <c r="M25" s="83"/>
      <c r="N25" s="84"/>
      <c r="O25" s="84"/>
      <c r="P25" s="85"/>
    </row>
    <row r="26" spans="1:24" ht="15" thickBot="1" x14ac:dyDescent="0.35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v>-10.779226794000001</v>
      </c>
    </row>
    <row r="27" spans="1:24" ht="15.75" customHeight="1" thickBot="1" x14ac:dyDescent="0.35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v>15.98415</v>
      </c>
      <c r="H27" s="8">
        <v>12.563541900000001</v>
      </c>
      <c r="I27" s="4">
        <v>1</v>
      </c>
      <c r="J27" s="9">
        <v>12.563541900000001</v>
      </c>
      <c r="M27" s="80" t="s">
        <v>88</v>
      </c>
      <c r="N27" s="81"/>
      <c r="O27" s="81"/>
      <c r="P27" s="82"/>
    </row>
    <row r="28" spans="1:24" ht="15" thickBot="1" x14ac:dyDescent="0.35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v>15.98415</v>
      </c>
      <c r="H28" s="8">
        <v>12.563541900000001</v>
      </c>
      <c r="I28" s="4">
        <v>1</v>
      </c>
      <c r="J28" s="9">
        <v>12.563541900000001</v>
      </c>
      <c r="M28" s="83"/>
      <c r="N28" s="84"/>
      <c r="O28" s="84"/>
      <c r="P28" s="85"/>
    </row>
    <row r="29" spans="1:24" ht="15" thickBot="1" x14ac:dyDescent="0.35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v>-11.307187709999999</v>
      </c>
    </row>
    <row r="30" spans="1:24" ht="15" customHeight="1" thickBot="1" x14ac:dyDescent="0.35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v>17.69754</v>
      </c>
      <c r="H30" s="8">
        <v>13.910266440000001</v>
      </c>
      <c r="I30" s="4">
        <v>1</v>
      </c>
      <c r="J30" s="9">
        <v>13.910266440000001</v>
      </c>
      <c r="M30" s="80" t="s">
        <v>88</v>
      </c>
      <c r="N30" s="81"/>
      <c r="O30" s="81"/>
      <c r="P30" s="82"/>
    </row>
    <row r="31" spans="1:24" ht="15" thickBot="1" x14ac:dyDescent="0.35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v>17.69754</v>
      </c>
      <c r="H31" s="8">
        <v>13.910266440000001</v>
      </c>
      <c r="I31" s="4">
        <v>1</v>
      </c>
      <c r="J31" s="9">
        <v>13.910266440000001</v>
      </c>
      <c r="M31" s="83"/>
      <c r="N31" s="84"/>
      <c r="O31" s="84"/>
      <c r="P31" s="85"/>
    </row>
    <row r="32" spans="1:24" ht="15" thickBot="1" x14ac:dyDescent="0.35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v>-12.519239796000003</v>
      </c>
    </row>
    <row r="33" spans="1:15" ht="15" thickBot="1" x14ac:dyDescent="0.35">
      <c r="A33" s="3" t="s">
        <v>40</v>
      </c>
      <c r="B33" s="4" t="s">
        <v>95</v>
      </c>
      <c r="C33" s="4">
        <v>36.46</v>
      </c>
      <c r="D33" s="8"/>
      <c r="E33" s="5">
        <v>14</v>
      </c>
      <c r="F33" s="5">
        <v>5.88</v>
      </c>
      <c r="G33" s="9"/>
      <c r="H33" s="8">
        <v>0.21438480000000001</v>
      </c>
      <c r="I33" s="4">
        <v>1</v>
      </c>
      <c r="J33" s="20">
        <v>0.21438480000000001</v>
      </c>
      <c r="K33" s="14">
        <v>1822.62</v>
      </c>
      <c r="L33" s="15">
        <v>0.76550039999999986</v>
      </c>
    </row>
    <row r="34" spans="1:15" ht="15" thickBot="1" x14ac:dyDescent="0.35">
      <c r="A34" s="7"/>
      <c r="B34" s="4" t="s">
        <v>96</v>
      </c>
      <c r="C34" s="4">
        <v>60.05</v>
      </c>
      <c r="D34" s="4">
        <v>1.05</v>
      </c>
      <c r="E34" s="5"/>
      <c r="F34" s="5"/>
      <c r="G34" s="9">
        <v>5.88</v>
      </c>
      <c r="H34" s="8">
        <v>5.9596152</v>
      </c>
      <c r="I34" s="4">
        <v>1</v>
      </c>
      <c r="J34" s="9">
        <v>5.9596152</v>
      </c>
    </row>
    <row r="35" spans="1:15" ht="15" thickBot="1" x14ac:dyDescent="0.35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v>47.04</v>
      </c>
      <c r="H35" s="8">
        <v>34.103999999999999</v>
      </c>
      <c r="I35" s="4">
        <v>1</v>
      </c>
      <c r="J35" s="9">
        <v>34.103999999999999</v>
      </c>
    </row>
    <row r="36" spans="1:15" ht="15" thickBot="1" x14ac:dyDescent="0.35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v>4.9643999999999995</v>
      </c>
      <c r="H36" s="8">
        <v>4.2395975999999997</v>
      </c>
      <c r="I36" s="4">
        <v>1</v>
      </c>
      <c r="J36" s="20">
        <v>4.2395975999999997</v>
      </c>
      <c r="K36" s="21">
        <v>945.6</v>
      </c>
      <c r="L36" s="22">
        <v>0.39715200000000001</v>
      </c>
    </row>
    <row r="37" spans="1:15" ht="15" thickBot="1" x14ac:dyDescent="0.35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v>5.7370949999999992</v>
      </c>
      <c r="H37" s="8">
        <v>4.8994791299999996</v>
      </c>
      <c r="I37" s="4">
        <v>1</v>
      </c>
      <c r="J37" s="20">
        <v>4.8994791299999996</v>
      </c>
      <c r="K37" s="23">
        <v>1092.78</v>
      </c>
      <c r="L37" s="24">
        <v>0.45896759999999992</v>
      </c>
    </row>
    <row r="38" spans="1:15" ht="15" thickBot="1" x14ac:dyDescent="0.35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v>6.7146974999999998</v>
      </c>
      <c r="H38" s="8">
        <v>5.7343516649999993</v>
      </c>
      <c r="I38" s="4">
        <v>1</v>
      </c>
      <c r="J38" s="20">
        <v>5.7343516649999993</v>
      </c>
      <c r="K38" s="23">
        <v>1278.99</v>
      </c>
      <c r="L38" s="24">
        <v>0.53717579999999998</v>
      </c>
    </row>
    <row r="39" spans="1:15" ht="15" thickBot="1" x14ac:dyDescent="0.35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v>7.6189049999999998</v>
      </c>
      <c r="H39" s="8">
        <v>6.5065448699999999</v>
      </c>
      <c r="I39" s="4">
        <v>1</v>
      </c>
      <c r="J39" s="20">
        <v>6.5065448699999999</v>
      </c>
      <c r="K39" s="23">
        <v>1451.22</v>
      </c>
      <c r="L39" s="24">
        <v>0.60951239999999995</v>
      </c>
    </row>
    <row r="40" spans="1:15" ht="15" thickBot="1" x14ac:dyDescent="0.35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v>7.9920749999999998</v>
      </c>
      <c r="H40" s="8">
        <v>6.8252320499999994</v>
      </c>
      <c r="I40" s="4">
        <v>1</v>
      </c>
      <c r="J40" s="20">
        <v>6.8252320499999994</v>
      </c>
      <c r="K40" s="14">
        <v>1522.3</v>
      </c>
      <c r="L40" s="14">
        <v>0.63936599999999999</v>
      </c>
    </row>
    <row r="41" spans="1:15" ht="15.75" customHeight="1" thickBot="1" x14ac:dyDescent="0.35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v>7.9638930000000006</v>
      </c>
      <c r="H41" s="8">
        <v>6.8011646219999999</v>
      </c>
      <c r="I41" s="4">
        <v>1</v>
      </c>
      <c r="J41" s="20">
        <v>6.8011646219999999</v>
      </c>
      <c r="K41" s="14">
        <v>1685.48</v>
      </c>
      <c r="L41" s="14">
        <v>0.70790160000000002</v>
      </c>
    </row>
    <row r="42" spans="1:15" ht="15" thickBot="1" x14ac:dyDescent="0.35">
      <c r="A42" s="7"/>
      <c r="B42" s="4" t="s">
        <v>94</v>
      </c>
      <c r="C42" s="4">
        <v>78.13</v>
      </c>
      <c r="D42" s="9">
        <v>1.1000000000000001</v>
      </c>
      <c r="E42" s="5"/>
      <c r="F42" s="5"/>
      <c r="G42" s="9">
        <v>0.88487700000000002</v>
      </c>
      <c r="H42" s="8">
        <v>0.97336470000000008</v>
      </c>
      <c r="I42" s="4">
        <v>1</v>
      </c>
      <c r="J42" s="9">
        <v>0.97336470000000008</v>
      </c>
      <c r="K42" s="32"/>
      <c r="M42" s="64"/>
    </row>
    <row r="43" spans="1:15" ht="28.2" thickBot="1" x14ac:dyDescent="0.35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3">
        <v>163.052586408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" thickBot="1" x14ac:dyDescent="0.35">
      <c r="I44" s="40" t="s">
        <v>58</v>
      </c>
      <c r="J44" s="44">
        <v>489.59871140744207</v>
      </c>
      <c r="L44" s="19">
        <v>80</v>
      </c>
      <c r="M44" s="9">
        <v>0.33599999999999997</v>
      </c>
      <c r="N44" s="9">
        <v>991.17</v>
      </c>
      <c r="O44" s="9">
        <v>0.33303311999999996</v>
      </c>
    </row>
    <row r="45" spans="1:15" ht="15" thickBot="1" x14ac:dyDescent="0.35">
      <c r="I45" s="41" t="s">
        <v>59</v>
      </c>
      <c r="J45" s="45">
        <v>81.599785234573673</v>
      </c>
    </row>
    <row r="46" spans="1:15" ht="15" thickBot="1" x14ac:dyDescent="0.35">
      <c r="I46" s="42" t="s">
        <v>82</v>
      </c>
      <c r="J46" s="46">
        <v>13.897971889126948</v>
      </c>
    </row>
  </sheetData>
  <mergeCells count="14">
    <mergeCell ref="M27:P28"/>
    <mergeCell ref="M30:P31"/>
    <mergeCell ref="X1:X2"/>
    <mergeCell ref="M15:P16"/>
    <mergeCell ref="U17:W17"/>
    <mergeCell ref="M18:P19"/>
    <mergeCell ref="M21:P22"/>
    <mergeCell ref="M24:P25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EF7A-C211-4C83-AA92-82C1A5066FCD}">
  <dimension ref="A1:T49"/>
  <sheetViews>
    <sheetView topLeftCell="A31" zoomScale="80" zoomScaleNormal="80" workbookViewId="0">
      <selection activeCell="P65" sqref="A1:XFD104857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2" max="12" width="9.44140625" bestFit="1" customWidth="1"/>
    <col min="18" max="18" width="7.44140625" bestFit="1" customWidth="1"/>
  </cols>
  <sheetData>
    <row r="1" spans="1:20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Q1" s="71" t="s">
        <v>1</v>
      </c>
      <c r="R1" s="57" t="s">
        <v>2</v>
      </c>
      <c r="S1" s="71" t="s">
        <v>13</v>
      </c>
      <c r="T1" s="73" t="s">
        <v>90</v>
      </c>
    </row>
    <row r="2" spans="1:20" ht="15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Q2" s="72"/>
      <c r="R2" s="58" t="s">
        <v>3</v>
      </c>
      <c r="S2" s="72"/>
      <c r="T2" s="74"/>
    </row>
    <row r="3" spans="1:20" ht="28.2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Q3" s="55" t="s">
        <v>89</v>
      </c>
      <c r="R3" s="55">
        <v>945.6</v>
      </c>
      <c r="S3" s="56">
        <v>1</v>
      </c>
      <c r="T3" s="54">
        <v>945.6</v>
      </c>
    </row>
    <row r="4" spans="1:20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Q4" s="54" t="s">
        <v>17</v>
      </c>
      <c r="R4" s="54">
        <v>85.15</v>
      </c>
      <c r="S4" s="54">
        <v>6</v>
      </c>
      <c r="T4" s="54">
        <v>510.90000000000003</v>
      </c>
    </row>
    <row r="5" spans="1:20" ht="28.2" thickBot="1" x14ac:dyDescent="0.35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Q5" s="54" t="s">
        <v>19</v>
      </c>
      <c r="R5" s="54">
        <v>387.43</v>
      </c>
      <c r="S5" s="54">
        <v>1</v>
      </c>
      <c r="T5" s="54">
        <v>387.43</v>
      </c>
    </row>
    <row r="6" spans="1:20" ht="42" thickBot="1" x14ac:dyDescent="0.35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v>0.52658000000000005</v>
      </c>
      <c r="I6" s="4">
        <v>1</v>
      </c>
      <c r="J6" s="9">
        <v>0.52658000000000005</v>
      </c>
      <c r="Q6" s="54" t="s">
        <v>73</v>
      </c>
      <c r="R6" s="54">
        <v>526.58000000000004</v>
      </c>
      <c r="S6" s="54">
        <v>1</v>
      </c>
      <c r="T6" s="54">
        <v>526.58000000000004</v>
      </c>
    </row>
    <row r="7" spans="1:20" ht="42" thickBot="1" x14ac:dyDescent="0.35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v>0.64876999999999996</v>
      </c>
      <c r="I7" s="4">
        <v>1</v>
      </c>
      <c r="J7" s="9">
        <v>0.64876999999999996</v>
      </c>
      <c r="Q7" s="54" t="s">
        <v>74</v>
      </c>
      <c r="R7" s="54">
        <v>648.77</v>
      </c>
      <c r="S7" s="54">
        <v>1</v>
      </c>
      <c r="T7" s="54">
        <v>648.77</v>
      </c>
    </row>
    <row r="8" spans="1:20" ht="28.2" thickBot="1" x14ac:dyDescent="0.35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Q8" s="54" t="s">
        <v>22</v>
      </c>
      <c r="R8" s="54">
        <v>311.33</v>
      </c>
      <c r="S8" s="54">
        <v>1</v>
      </c>
      <c r="T8" s="54">
        <v>311.33</v>
      </c>
    </row>
    <row r="9" spans="1:20" ht="42" thickBot="1" x14ac:dyDescent="0.35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v>0.45952999999999999</v>
      </c>
      <c r="I9" s="4">
        <v>1</v>
      </c>
      <c r="J9" s="9">
        <v>0.45952999999999999</v>
      </c>
      <c r="Q9" s="54" t="s">
        <v>75</v>
      </c>
      <c r="R9" s="54">
        <v>459.53</v>
      </c>
      <c r="S9" s="54">
        <v>1</v>
      </c>
      <c r="T9" s="54">
        <v>459.53</v>
      </c>
    </row>
    <row r="10" spans="1:20" ht="42" thickBot="1" x14ac:dyDescent="0.35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v>0.61970999999999998</v>
      </c>
      <c r="I10" s="4">
        <v>1</v>
      </c>
      <c r="J10" s="9">
        <v>0.61970999999999998</v>
      </c>
      <c r="Q10" s="54" t="s">
        <v>76</v>
      </c>
      <c r="R10" s="54">
        <v>619.71</v>
      </c>
      <c r="S10" s="54">
        <v>1</v>
      </c>
      <c r="T10" s="54">
        <v>619.71</v>
      </c>
    </row>
    <row r="11" spans="1:20" ht="28.2" thickBot="1" x14ac:dyDescent="0.35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v>0.12620000000000001</v>
      </c>
      <c r="I11" s="4">
        <v>6</v>
      </c>
      <c r="J11" s="9">
        <v>0.7572000000000001</v>
      </c>
      <c r="Q11" s="54" t="s">
        <v>25</v>
      </c>
      <c r="R11" s="54">
        <v>126.2</v>
      </c>
      <c r="S11" s="54">
        <v>6</v>
      </c>
      <c r="T11" s="54">
        <v>757.2</v>
      </c>
    </row>
    <row r="12" spans="1:20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6</v>
      </c>
      <c r="J12" s="9">
        <v>0.85266000000000008</v>
      </c>
      <c r="Q12" s="54" t="s">
        <v>26</v>
      </c>
      <c r="R12" s="54">
        <v>142.11000000000001</v>
      </c>
      <c r="S12" s="54">
        <v>6</v>
      </c>
      <c r="T12" s="54">
        <v>852.66000000000008</v>
      </c>
    </row>
    <row r="13" spans="1:20" ht="28.2" thickBot="1" x14ac:dyDescent="0.35">
      <c r="A13" s="3" t="s">
        <v>27</v>
      </c>
      <c r="B13" s="4" t="s">
        <v>28</v>
      </c>
      <c r="C13" s="4">
        <v>41.05</v>
      </c>
      <c r="D13" s="4">
        <v>0.78600000000000003</v>
      </c>
      <c r="E13" s="5"/>
      <c r="F13" s="5"/>
      <c r="G13" s="9">
        <v>10.09722</v>
      </c>
      <c r="H13" s="8">
        <v>7.9364149200000007</v>
      </c>
      <c r="I13" s="4">
        <v>3</v>
      </c>
      <c r="J13" s="9">
        <v>23.809244760000002</v>
      </c>
      <c r="Q13" s="54" t="s">
        <v>26</v>
      </c>
      <c r="R13" s="54">
        <v>41.05</v>
      </c>
      <c r="S13" s="54">
        <v>3</v>
      </c>
      <c r="T13" s="54">
        <v>123.14999999999999</v>
      </c>
    </row>
    <row r="14" spans="1:20" ht="28.2" thickBot="1" x14ac:dyDescent="0.35">
      <c r="A14" s="7"/>
      <c r="B14" s="4" t="s">
        <v>29</v>
      </c>
      <c r="C14" s="4">
        <v>41.05</v>
      </c>
      <c r="D14" s="4">
        <v>0.78600000000000003</v>
      </c>
      <c r="E14" s="5"/>
      <c r="F14" s="5"/>
      <c r="G14" s="9">
        <v>13.976129999999998</v>
      </c>
      <c r="H14" s="8">
        <v>10.985238179999998</v>
      </c>
      <c r="I14" s="4">
        <v>3</v>
      </c>
      <c r="J14" s="9">
        <v>32.955714539999995</v>
      </c>
      <c r="Q14" s="54" t="s">
        <v>26</v>
      </c>
      <c r="R14" s="54">
        <v>41.05</v>
      </c>
      <c r="S14" s="54">
        <v>3</v>
      </c>
      <c r="T14" s="54">
        <v>123.14999999999999</v>
      </c>
    </row>
    <row r="15" spans="1:20" ht="15" thickBot="1" x14ac:dyDescent="0.35">
      <c r="A15" s="7"/>
      <c r="B15" s="4" t="s">
        <v>30</v>
      </c>
      <c r="C15" s="4">
        <v>41.05</v>
      </c>
      <c r="D15" s="4">
        <v>0.78600000000000003</v>
      </c>
      <c r="E15" s="5"/>
      <c r="F15" s="5"/>
      <c r="G15" s="9">
        <v>11.642609999999999</v>
      </c>
      <c r="H15" s="8">
        <v>9.15109146</v>
      </c>
      <c r="I15" s="4">
        <v>3</v>
      </c>
      <c r="J15" s="9">
        <v>27.45327438</v>
      </c>
      <c r="Q15" s="54" t="s">
        <v>41</v>
      </c>
      <c r="R15" s="54">
        <v>41.05</v>
      </c>
      <c r="S15" s="54">
        <v>3</v>
      </c>
      <c r="T15" s="54">
        <v>123.14999999999999</v>
      </c>
    </row>
    <row r="16" spans="1:20" ht="15" thickBot="1" x14ac:dyDescent="0.35">
      <c r="A16" s="7"/>
      <c r="B16" s="4" t="s">
        <v>31</v>
      </c>
      <c r="C16" s="4">
        <v>41.05</v>
      </c>
      <c r="D16" s="4">
        <v>0.78600000000000003</v>
      </c>
      <c r="E16" s="5"/>
      <c r="F16" s="5"/>
      <c r="G16" s="9">
        <v>16.982595</v>
      </c>
      <c r="H16" s="8">
        <v>13.34831967</v>
      </c>
      <c r="I16" s="4">
        <v>3</v>
      </c>
      <c r="J16" s="9">
        <v>40.044959009999999</v>
      </c>
      <c r="Q16" s="75" t="s">
        <v>91</v>
      </c>
      <c r="R16" s="76"/>
      <c r="S16" s="77"/>
      <c r="T16" s="59">
        <v>6389.1599999999989</v>
      </c>
    </row>
    <row r="17" spans="1:12" ht="15" thickBot="1" x14ac:dyDescent="0.35">
      <c r="A17" s="7"/>
      <c r="B17" s="4" t="s">
        <v>32</v>
      </c>
      <c r="C17" s="4">
        <v>41.05</v>
      </c>
      <c r="D17" s="4">
        <v>0.78600000000000003</v>
      </c>
      <c r="E17" s="5"/>
      <c r="F17" s="5"/>
      <c r="G17" s="9">
        <v>14.649075</v>
      </c>
      <c r="H17" s="8">
        <v>11.514172950000001</v>
      </c>
      <c r="I17" s="4">
        <v>3</v>
      </c>
      <c r="J17" s="9">
        <v>34.54251885</v>
      </c>
    </row>
    <row r="18" spans="1:12" ht="15" thickBot="1" x14ac:dyDescent="0.35">
      <c r="A18" s="7"/>
      <c r="B18" s="4" t="s">
        <v>33</v>
      </c>
      <c r="C18" s="4">
        <v>41.05</v>
      </c>
      <c r="D18" s="4">
        <v>0.78600000000000003</v>
      </c>
      <c r="E18" s="5"/>
      <c r="F18" s="5"/>
      <c r="G18" s="9">
        <v>21.272055000000002</v>
      </c>
      <c r="H18" s="8">
        <v>16.719835230000001</v>
      </c>
      <c r="I18" s="4">
        <v>3</v>
      </c>
      <c r="J18" s="9">
        <v>50.159505690000003</v>
      </c>
    </row>
    <row r="19" spans="1:12" ht="15" thickBot="1" x14ac:dyDescent="0.35">
      <c r="A19" s="7"/>
      <c r="B19" s="4" t="s">
        <v>34</v>
      </c>
      <c r="C19" s="4">
        <v>41.05</v>
      </c>
      <c r="D19" s="4">
        <v>0.78600000000000003</v>
      </c>
      <c r="E19" s="5"/>
      <c r="F19" s="5"/>
      <c r="G19" s="9">
        <v>18.938534999999998</v>
      </c>
      <c r="H19" s="8">
        <v>14.88568851</v>
      </c>
      <c r="I19" s="4">
        <v>3</v>
      </c>
      <c r="J19" s="9">
        <v>44.657065529999997</v>
      </c>
    </row>
    <row r="20" spans="1:12" ht="15" thickBot="1" x14ac:dyDescent="0.35">
      <c r="A20" s="7"/>
      <c r="B20" s="4" t="s">
        <v>35</v>
      </c>
      <c r="C20" s="4">
        <v>41.05</v>
      </c>
      <c r="D20" s="4">
        <v>0.78600000000000003</v>
      </c>
      <c r="E20" s="5"/>
      <c r="F20" s="5"/>
      <c r="G20" s="9">
        <v>22.018394999999998</v>
      </c>
      <c r="H20" s="8">
        <v>17.306458469999999</v>
      </c>
      <c r="I20" s="4">
        <v>3</v>
      </c>
      <c r="J20" s="9">
        <v>51.919375410000001</v>
      </c>
    </row>
    <row r="21" spans="1:12" ht="15" thickBot="1" x14ac:dyDescent="0.35">
      <c r="A21" s="7"/>
      <c r="B21" s="4" t="s">
        <v>36</v>
      </c>
      <c r="C21" s="4">
        <v>41.05</v>
      </c>
      <c r="D21" s="4">
        <v>0.78600000000000003</v>
      </c>
      <c r="E21" s="5"/>
      <c r="F21" s="5"/>
      <c r="G21" s="9">
        <v>19.684874999999998</v>
      </c>
      <c r="H21" s="8">
        <v>15.472311749999999</v>
      </c>
      <c r="I21" s="4">
        <v>3</v>
      </c>
      <c r="J21" s="9">
        <v>46.416935249999995</v>
      </c>
    </row>
    <row r="22" spans="1:12" ht="15" thickBot="1" x14ac:dyDescent="0.35">
      <c r="A22" s="7"/>
      <c r="B22" s="4" t="s">
        <v>37</v>
      </c>
      <c r="C22" s="4">
        <v>41.05</v>
      </c>
      <c r="D22" s="4">
        <v>0.78600000000000003</v>
      </c>
      <c r="E22" s="5"/>
      <c r="F22" s="5"/>
      <c r="G22" s="9">
        <v>24.320834999999999</v>
      </c>
      <c r="H22" s="8">
        <v>19.11617631</v>
      </c>
      <c r="I22" s="4">
        <v>3</v>
      </c>
      <c r="J22" s="9">
        <v>57.348528930000001</v>
      </c>
    </row>
    <row r="23" spans="1:12" ht="15" thickBot="1" x14ac:dyDescent="0.35">
      <c r="A23" s="7"/>
      <c r="B23" s="4" t="s">
        <v>38</v>
      </c>
      <c r="C23" s="4">
        <v>41.05</v>
      </c>
      <c r="D23" s="4">
        <v>0.78600000000000003</v>
      </c>
      <c r="E23" s="5"/>
      <c r="F23" s="5"/>
      <c r="G23" s="9">
        <v>21.987315000000002</v>
      </c>
      <c r="H23" s="8">
        <v>17.282029590000004</v>
      </c>
      <c r="I23" s="4">
        <v>3</v>
      </c>
      <c r="J23" s="9">
        <v>51.846088770000009</v>
      </c>
    </row>
    <row r="24" spans="1:12" ht="15" thickBot="1" x14ac:dyDescent="0.35">
      <c r="A24" s="7"/>
      <c r="B24" s="4" t="s">
        <v>39</v>
      </c>
      <c r="C24" s="4">
        <v>41.05</v>
      </c>
      <c r="D24" s="4">
        <v>0.78600000000000003</v>
      </c>
      <c r="E24" s="5"/>
      <c r="F24" s="5"/>
      <c r="G24" s="9">
        <v>28.305269999999997</v>
      </c>
      <c r="H24" s="8">
        <v>22.247942219999999</v>
      </c>
      <c r="I24" s="4">
        <v>3</v>
      </c>
      <c r="J24" s="9">
        <v>66.743826659999996</v>
      </c>
    </row>
    <row r="25" spans="1:12" ht="15" thickBot="1" x14ac:dyDescent="0.35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v>4.9346125499999989</v>
      </c>
      <c r="H25" s="8">
        <v>7.3476380869499991</v>
      </c>
      <c r="I25" s="4">
        <v>1</v>
      </c>
      <c r="J25" s="20">
        <v>7.3476380869499991</v>
      </c>
      <c r="K25" s="14">
        <v>2473.4899999999998</v>
      </c>
      <c r="L25" s="15">
        <v>1.0388657999999997</v>
      </c>
    </row>
    <row r="26" spans="1:12" ht="15" thickBot="1" x14ac:dyDescent="0.35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v>0.12985822499999997</v>
      </c>
      <c r="H26" s="8">
        <v>0.10038040792499997</v>
      </c>
      <c r="I26" s="4">
        <v>1</v>
      </c>
      <c r="J26" s="9">
        <v>0.10038040792499997</v>
      </c>
    </row>
    <row r="27" spans="1:12" ht="15.6" thickBot="1" x14ac:dyDescent="0.35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v>0.12985822499999997</v>
      </c>
      <c r="H27" s="8">
        <v>0.12946865032499996</v>
      </c>
      <c r="I27" s="4">
        <v>1</v>
      </c>
      <c r="J27" s="9">
        <v>0.12946865032499996</v>
      </c>
    </row>
    <row r="28" spans="1:12" ht="15" thickBot="1" x14ac:dyDescent="0.35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v>39.476900399999991</v>
      </c>
      <c r="H28" s="8">
        <v>28.620752789999994</v>
      </c>
      <c r="I28" s="4">
        <v>1</v>
      </c>
      <c r="J28" s="9">
        <v>28.620752789999994</v>
      </c>
    </row>
    <row r="29" spans="1:12" ht="15" thickBot="1" x14ac:dyDescent="0.35">
      <c r="A29" s="3" t="s">
        <v>44</v>
      </c>
      <c r="B29" s="4" t="s">
        <v>45</v>
      </c>
      <c r="C29" s="4">
        <v>86.13</v>
      </c>
      <c r="D29" s="4">
        <v>0.85399999999999998</v>
      </c>
      <c r="E29" s="5"/>
      <c r="F29" s="5"/>
      <c r="G29" s="9">
        <v>5.04861</v>
      </c>
      <c r="H29" s="8">
        <v>4.3115129400000001</v>
      </c>
      <c r="I29" s="4">
        <v>1</v>
      </c>
      <c r="J29" s="20">
        <v>4.3115129400000001</v>
      </c>
      <c r="K29" s="21">
        <v>961.64</v>
      </c>
      <c r="L29" s="22">
        <v>0.40388879999999999</v>
      </c>
    </row>
    <row r="30" spans="1:12" ht="15" thickBot="1" x14ac:dyDescent="0.35">
      <c r="A30" s="7"/>
      <c r="B30" s="4" t="s">
        <v>46</v>
      </c>
      <c r="C30" s="4">
        <v>86.13</v>
      </c>
      <c r="D30" s="4">
        <v>0.85399999999999998</v>
      </c>
      <c r="E30" s="5"/>
      <c r="F30" s="5"/>
      <c r="G30" s="9">
        <v>6.9880649999999989</v>
      </c>
      <c r="H30" s="8">
        <v>5.9678075099999992</v>
      </c>
      <c r="I30" s="4">
        <v>1</v>
      </c>
      <c r="J30" s="20">
        <v>5.9678075099999992</v>
      </c>
      <c r="K30" s="23">
        <v>1331.06</v>
      </c>
      <c r="L30" s="24">
        <v>0.55904519999999991</v>
      </c>
    </row>
    <row r="31" spans="1:12" ht="15" thickBot="1" x14ac:dyDescent="0.35">
      <c r="A31" s="7"/>
      <c r="B31" s="4" t="s">
        <v>47</v>
      </c>
      <c r="C31" s="4">
        <v>86.13</v>
      </c>
      <c r="D31" s="4">
        <v>0.85399999999999998</v>
      </c>
      <c r="E31" s="5"/>
      <c r="F31" s="5"/>
      <c r="G31" s="9">
        <v>5.8213049999999997</v>
      </c>
      <c r="H31" s="8">
        <v>4.9713944699999999</v>
      </c>
      <c r="I31" s="4">
        <v>1</v>
      </c>
      <c r="J31" s="20">
        <v>4.9713944699999999</v>
      </c>
      <c r="K31" s="23">
        <v>1108.82</v>
      </c>
      <c r="L31" s="24">
        <v>0.46570439999999996</v>
      </c>
    </row>
    <row r="32" spans="1:12" ht="15" thickBot="1" x14ac:dyDescent="0.35">
      <c r="A32" s="7"/>
      <c r="B32" s="4" t="s">
        <v>48</v>
      </c>
      <c r="C32" s="4">
        <v>86.13</v>
      </c>
      <c r="D32" s="4">
        <v>0.85399999999999998</v>
      </c>
      <c r="E32" s="5"/>
      <c r="F32" s="5"/>
      <c r="G32" s="9">
        <v>8.4912974999999999</v>
      </c>
      <c r="H32" s="8">
        <v>7.2515680649999998</v>
      </c>
      <c r="I32" s="4">
        <v>1</v>
      </c>
      <c r="J32" s="20">
        <v>7.2515680649999998</v>
      </c>
      <c r="K32" s="23">
        <v>1617.39</v>
      </c>
      <c r="L32" s="24">
        <v>0.67930380000000001</v>
      </c>
    </row>
    <row r="33" spans="1:15" ht="15" thickBot="1" x14ac:dyDescent="0.35">
      <c r="A33" s="7"/>
      <c r="B33" s="4" t="s">
        <v>50</v>
      </c>
      <c r="C33" s="4">
        <v>86.13</v>
      </c>
      <c r="D33" s="4">
        <v>0.85399999999999998</v>
      </c>
      <c r="E33" s="5"/>
      <c r="F33" s="5"/>
      <c r="G33" s="9">
        <v>7.3245374999999999</v>
      </c>
      <c r="H33" s="8">
        <v>6.2551550249999996</v>
      </c>
      <c r="I33" s="4">
        <v>1</v>
      </c>
      <c r="J33" s="20">
        <v>6.2551550249999996</v>
      </c>
      <c r="K33" s="23">
        <v>1395.15</v>
      </c>
      <c r="L33" s="24">
        <v>0.58596300000000001</v>
      </c>
    </row>
    <row r="34" spans="1:15" ht="15" thickBot="1" x14ac:dyDescent="0.35">
      <c r="A34" s="7"/>
      <c r="B34" s="4" t="s">
        <v>51</v>
      </c>
      <c r="C34" s="4">
        <v>86.13</v>
      </c>
      <c r="D34" s="4">
        <v>0.85399999999999998</v>
      </c>
      <c r="E34" s="5"/>
      <c r="F34" s="5"/>
      <c r="G34" s="9">
        <v>10.636027500000001</v>
      </c>
      <c r="H34" s="8">
        <v>9.0831674850000006</v>
      </c>
      <c r="I34" s="4">
        <v>1</v>
      </c>
      <c r="J34" s="20">
        <v>9.0831674850000006</v>
      </c>
      <c r="K34" s="23">
        <v>2025.91</v>
      </c>
      <c r="L34" s="24">
        <v>0.85088220000000003</v>
      </c>
    </row>
    <row r="35" spans="1:15" ht="15" thickBot="1" x14ac:dyDescent="0.35">
      <c r="A35" s="7"/>
      <c r="B35" s="4" t="s">
        <v>52</v>
      </c>
      <c r="C35" s="4">
        <v>86.13</v>
      </c>
      <c r="D35" s="4">
        <v>0.85399999999999998</v>
      </c>
      <c r="E35" s="5"/>
      <c r="F35" s="5"/>
      <c r="G35" s="9">
        <v>9.4692674999999991</v>
      </c>
      <c r="H35" s="8">
        <v>8.0867544449999986</v>
      </c>
      <c r="I35" s="4">
        <v>1</v>
      </c>
      <c r="J35" s="20">
        <v>8.0867544449999986</v>
      </c>
      <c r="K35" s="23">
        <v>1803.67</v>
      </c>
      <c r="L35" s="24">
        <v>0.75754139999999992</v>
      </c>
    </row>
    <row r="36" spans="1:15" ht="15" thickBot="1" x14ac:dyDescent="0.35">
      <c r="A36" s="7"/>
      <c r="B36" s="4" t="s">
        <v>53</v>
      </c>
      <c r="C36" s="4">
        <v>86.13</v>
      </c>
      <c r="D36" s="4">
        <v>0.85399999999999998</v>
      </c>
      <c r="E36" s="5"/>
      <c r="F36" s="5"/>
      <c r="G36" s="9">
        <v>11.009197499999999</v>
      </c>
      <c r="H36" s="8">
        <v>9.4018546649999983</v>
      </c>
      <c r="I36" s="4">
        <v>1</v>
      </c>
      <c r="J36" s="20">
        <v>9.4018546649999983</v>
      </c>
      <c r="K36" s="23">
        <v>2096.9899999999998</v>
      </c>
      <c r="L36" s="24">
        <v>0.88073579999999996</v>
      </c>
    </row>
    <row r="37" spans="1:15" ht="15" thickBot="1" x14ac:dyDescent="0.35">
      <c r="A37" s="7"/>
      <c r="B37" s="4" t="s">
        <v>54</v>
      </c>
      <c r="C37" s="4">
        <v>86.13</v>
      </c>
      <c r="D37" s="4">
        <v>0.85399999999999998</v>
      </c>
      <c r="E37" s="5"/>
      <c r="F37" s="5"/>
      <c r="G37" s="9">
        <v>9.8424374999999991</v>
      </c>
      <c r="H37" s="8">
        <v>8.4054416249999981</v>
      </c>
      <c r="I37" s="4">
        <v>1</v>
      </c>
      <c r="J37" s="20">
        <v>8.4054416249999981</v>
      </c>
      <c r="K37" s="23">
        <v>1874.75</v>
      </c>
      <c r="L37" s="24">
        <v>0.78739499999999996</v>
      </c>
    </row>
    <row r="38" spans="1:15" ht="15" thickBot="1" x14ac:dyDescent="0.35">
      <c r="A38" s="7"/>
      <c r="B38" s="4" t="s">
        <v>55</v>
      </c>
      <c r="C38" s="4">
        <v>86.13</v>
      </c>
      <c r="D38" s="4">
        <v>0.85399999999999998</v>
      </c>
      <c r="E38" s="5"/>
      <c r="F38" s="5"/>
      <c r="G38" s="9">
        <v>12.160417499999999</v>
      </c>
      <c r="H38" s="8">
        <v>10.384996545</v>
      </c>
      <c r="I38" s="4">
        <v>1</v>
      </c>
      <c r="J38" s="20">
        <v>10.384996545</v>
      </c>
      <c r="K38" s="23">
        <v>2316.27</v>
      </c>
      <c r="L38" s="24">
        <v>0.97283339999999996</v>
      </c>
    </row>
    <row r="39" spans="1:15" ht="15" thickBot="1" x14ac:dyDescent="0.35">
      <c r="A39" s="7"/>
      <c r="B39" s="4" t="s">
        <v>56</v>
      </c>
      <c r="C39" s="4">
        <v>86.13</v>
      </c>
      <c r="D39" s="4">
        <v>0.85399999999999998</v>
      </c>
      <c r="E39" s="5"/>
      <c r="F39" s="5"/>
      <c r="G39" s="9">
        <v>10.993657500000001</v>
      </c>
      <c r="H39" s="8">
        <v>9.3885835050000015</v>
      </c>
      <c r="I39" s="4">
        <v>1</v>
      </c>
      <c r="J39" s="20">
        <v>9.3885835050000015</v>
      </c>
      <c r="K39" s="23">
        <v>2094.0300000000002</v>
      </c>
      <c r="L39" s="24">
        <v>0.87949260000000007</v>
      </c>
    </row>
    <row r="40" spans="1:15" ht="15" thickBot="1" x14ac:dyDescent="0.35">
      <c r="A40" s="7"/>
      <c r="B40" s="4" t="s">
        <v>57</v>
      </c>
      <c r="C40" s="4">
        <v>86.13</v>
      </c>
      <c r="D40" s="4">
        <v>0.85399999999999998</v>
      </c>
      <c r="E40" s="5"/>
      <c r="F40" s="5"/>
      <c r="G40" s="9">
        <v>14.152634999999998</v>
      </c>
      <c r="H40" s="8">
        <v>12.086350289999999</v>
      </c>
      <c r="I40" s="4">
        <v>1</v>
      </c>
      <c r="J40" s="20">
        <v>12.086350289999999</v>
      </c>
      <c r="K40" s="25">
        <v>2695.74</v>
      </c>
      <c r="L40" s="26">
        <v>1.1322107999999997</v>
      </c>
    </row>
    <row r="41" spans="1:15" ht="28.2" thickBot="1" x14ac:dyDescent="0.35">
      <c r="A41" s="3" t="s">
        <v>49</v>
      </c>
      <c r="B41" s="5"/>
      <c r="C41" s="5"/>
      <c r="D41" s="4"/>
      <c r="E41" s="5"/>
      <c r="F41" s="5"/>
      <c r="G41" s="5"/>
      <c r="H41" s="5"/>
      <c r="I41" s="30"/>
      <c r="J41" s="34">
        <v>671.29192628519991</v>
      </c>
      <c r="L41" s="16" t="s">
        <v>85</v>
      </c>
      <c r="M41" s="17" t="s">
        <v>79</v>
      </c>
      <c r="N41" s="16" t="s">
        <v>81</v>
      </c>
      <c r="O41" s="18" t="s">
        <v>80</v>
      </c>
    </row>
    <row r="42" spans="1:15" ht="15" thickBot="1" x14ac:dyDescent="0.35">
      <c r="A42" t="s">
        <v>98</v>
      </c>
      <c r="I42" s="35" t="s">
        <v>58</v>
      </c>
      <c r="J42" s="47">
        <v>2067.375580481882</v>
      </c>
      <c r="L42" s="19">
        <v>78</v>
      </c>
      <c r="M42" s="9">
        <v>0.3276</v>
      </c>
      <c r="N42" s="9">
        <v>991.17</v>
      </c>
      <c r="O42" s="9">
        <v>0.32470729199999998</v>
      </c>
    </row>
    <row r="43" spans="1:15" ht="15" thickBot="1" x14ac:dyDescent="0.35">
      <c r="I43" s="36" t="s">
        <v>59</v>
      </c>
      <c r="J43" s="48">
        <v>344.56259674698032</v>
      </c>
    </row>
    <row r="44" spans="1:15" ht="15" thickBot="1" x14ac:dyDescent="0.35">
      <c r="I44" s="37" t="s">
        <v>82</v>
      </c>
      <c r="J44" s="49">
        <v>15.513306913584888</v>
      </c>
    </row>
    <row r="46" spans="1:15" x14ac:dyDescent="0.3">
      <c r="A46" t="s">
        <v>97</v>
      </c>
    </row>
    <row r="47" spans="1:15" x14ac:dyDescent="0.3">
      <c r="A47" s="67" t="s">
        <v>49</v>
      </c>
      <c r="B47" s="68"/>
      <c r="C47" s="68"/>
      <c r="D47" s="69"/>
      <c r="E47" s="68"/>
      <c r="F47" s="68"/>
      <c r="G47" s="68"/>
      <c r="H47" s="68"/>
      <c r="I47" s="68"/>
      <c r="J47" s="70">
        <v>635.09368634999987</v>
      </c>
    </row>
    <row r="48" spans="1:15" ht="15" thickBot="1" x14ac:dyDescent="0.35">
      <c r="I48" s="36" t="s">
        <v>58</v>
      </c>
      <c r="J48" s="66">
        <v>1955.8959776918095</v>
      </c>
    </row>
    <row r="49" spans="9:10" ht="15" thickBot="1" x14ac:dyDescent="0.35">
      <c r="I49" s="36" t="s">
        <v>59</v>
      </c>
      <c r="J49" s="48">
        <v>325.98266294863492</v>
      </c>
    </row>
  </sheetData>
  <mergeCells count="8">
    <mergeCell ref="Q16:S16"/>
    <mergeCell ref="T1:T2"/>
    <mergeCell ref="A1:A2"/>
    <mergeCell ref="B1:B2"/>
    <mergeCell ref="E1:E2"/>
    <mergeCell ref="I1:I2"/>
    <mergeCell ref="S1:S2"/>
    <mergeCell ref="Q1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BB12C-D89C-4C27-8001-062D635B4D92}">
  <dimension ref="A1:T44"/>
  <sheetViews>
    <sheetView topLeftCell="A28" workbookViewId="0">
      <selection activeCell="N47" sqref="A1:XFD104857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0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Q1" s="71" t="s">
        <v>1</v>
      </c>
      <c r="R1" s="57" t="s">
        <v>2</v>
      </c>
      <c r="S1" s="71" t="s">
        <v>13</v>
      </c>
      <c r="T1" s="73" t="s">
        <v>90</v>
      </c>
    </row>
    <row r="2" spans="1:20" ht="15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Q2" s="72"/>
      <c r="R2" s="58" t="s">
        <v>3</v>
      </c>
      <c r="S2" s="72"/>
      <c r="T2" s="74"/>
    </row>
    <row r="3" spans="1:20" ht="28.2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Q3" s="55" t="s">
        <v>89</v>
      </c>
      <c r="R3" s="55">
        <v>945.6</v>
      </c>
      <c r="S3" s="56">
        <v>1</v>
      </c>
      <c r="T3" s="54">
        <v>945.6</v>
      </c>
    </row>
    <row r="4" spans="1:20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Q4" s="54" t="s">
        <v>17</v>
      </c>
      <c r="R4" s="54">
        <v>85.15</v>
      </c>
      <c r="S4" s="54">
        <v>6</v>
      </c>
      <c r="T4" s="54">
        <v>510.90000000000003</v>
      </c>
    </row>
    <row r="5" spans="1:20" ht="28.2" thickBot="1" x14ac:dyDescent="0.35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Q5" s="54" t="s">
        <v>19</v>
      </c>
      <c r="R5" s="54">
        <v>387.43</v>
      </c>
      <c r="S5" s="54">
        <v>1</v>
      </c>
      <c r="T5" s="54">
        <v>387.43</v>
      </c>
    </row>
    <row r="6" spans="1:20" ht="42" thickBot="1" x14ac:dyDescent="0.35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v>0.52658000000000005</v>
      </c>
      <c r="I6" s="4">
        <v>1</v>
      </c>
      <c r="J6" s="9">
        <v>0.52658000000000005</v>
      </c>
      <c r="Q6" s="54" t="s">
        <v>73</v>
      </c>
      <c r="R6" s="54">
        <v>526.58000000000004</v>
      </c>
      <c r="S6" s="54">
        <v>1</v>
      </c>
      <c r="T6" s="54">
        <v>526.58000000000004</v>
      </c>
    </row>
    <row r="7" spans="1:20" ht="42" thickBot="1" x14ac:dyDescent="0.35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v>0.64876999999999996</v>
      </c>
      <c r="I7" s="4">
        <v>1</v>
      </c>
      <c r="J7" s="9">
        <v>0.64876999999999996</v>
      </c>
      <c r="Q7" s="54" t="s">
        <v>74</v>
      </c>
      <c r="R7" s="54">
        <v>648.77</v>
      </c>
      <c r="S7" s="54">
        <v>1</v>
      </c>
      <c r="T7" s="54">
        <v>648.77</v>
      </c>
    </row>
    <row r="8" spans="1:20" ht="28.2" thickBot="1" x14ac:dyDescent="0.35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Q8" s="54" t="s">
        <v>22</v>
      </c>
      <c r="R8" s="54">
        <v>311.33</v>
      </c>
      <c r="S8" s="54">
        <v>1</v>
      </c>
      <c r="T8" s="54">
        <v>311.33</v>
      </c>
    </row>
    <row r="9" spans="1:20" ht="42" thickBot="1" x14ac:dyDescent="0.35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v>0.45952999999999999</v>
      </c>
      <c r="I9" s="4">
        <v>1</v>
      </c>
      <c r="J9" s="9">
        <v>0.45952999999999999</v>
      </c>
      <c r="Q9" s="54" t="s">
        <v>75</v>
      </c>
      <c r="R9" s="54">
        <v>459.53</v>
      </c>
      <c r="S9" s="54">
        <v>1</v>
      </c>
      <c r="T9" s="54">
        <v>459.53</v>
      </c>
    </row>
    <row r="10" spans="1:20" ht="42" thickBot="1" x14ac:dyDescent="0.35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v>0.61970999999999998</v>
      </c>
      <c r="I10" s="4">
        <v>1</v>
      </c>
      <c r="J10" s="9">
        <v>0.61970999999999998</v>
      </c>
      <c r="Q10" s="54" t="s">
        <v>76</v>
      </c>
      <c r="R10" s="54">
        <v>619.71</v>
      </c>
      <c r="S10" s="54">
        <v>1</v>
      </c>
      <c r="T10" s="54">
        <v>619.71</v>
      </c>
    </row>
    <row r="11" spans="1:20" ht="28.2" thickBot="1" x14ac:dyDescent="0.35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v>0.12620000000000001</v>
      </c>
      <c r="I11" s="4">
        <v>6</v>
      </c>
      <c r="J11" s="9">
        <v>0.7572000000000001</v>
      </c>
      <c r="Q11" s="54" t="s">
        <v>25</v>
      </c>
      <c r="R11" s="54">
        <v>126.2</v>
      </c>
      <c r="S11" s="54">
        <v>6</v>
      </c>
      <c r="T11" s="54">
        <v>757.2</v>
      </c>
    </row>
    <row r="12" spans="1:20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6</v>
      </c>
      <c r="J12" s="9">
        <v>0.85266000000000008</v>
      </c>
      <c r="Q12" s="54" t="s">
        <v>26</v>
      </c>
      <c r="R12" s="54">
        <v>142.11000000000001</v>
      </c>
      <c r="S12" s="54">
        <v>6</v>
      </c>
      <c r="T12" s="54">
        <v>852.66000000000008</v>
      </c>
    </row>
    <row r="13" spans="1:20" ht="28.2" thickBot="1" x14ac:dyDescent="0.35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v>78.953800799999982</v>
      </c>
      <c r="H13" s="8">
        <v>62.057687428799987</v>
      </c>
      <c r="I13" s="4">
        <v>1</v>
      </c>
      <c r="J13" s="9">
        <v>62.057687428799987</v>
      </c>
      <c r="Q13" s="54" t="s">
        <v>26</v>
      </c>
      <c r="R13" s="54">
        <v>41.05</v>
      </c>
      <c r="S13" s="54">
        <v>3</v>
      </c>
      <c r="T13" s="54">
        <v>123.14999999999999</v>
      </c>
    </row>
    <row r="14" spans="1:20" ht="28.2" thickBot="1" x14ac:dyDescent="0.35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v>10.09722</v>
      </c>
      <c r="H14" s="8">
        <v>7.9364149200000007</v>
      </c>
      <c r="I14" s="4">
        <v>2</v>
      </c>
      <c r="J14" s="9">
        <v>15.872829840000001</v>
      </c>
      <c r="Q14" s="54" t="s">
        <v>26</v>
      </c>
      <c r="R14" s="54">
        <v>41.05</v>
      </c>
      <c r="S14" s="54">
        <v>3</v>
      </c>
      <c r="T14" s="54">
        <v>123.14999999999999</v>
      </c>
    </row>
    <row r="15" spans="1:20" ht="15" thickBot="1" x14ac:dyDescent="0.35">
      <c r="A15" s="7"/>
      <c r="B15" s="4" t="s">
        <v>61</v>
      </c>
      <c r="C15" s="4">
        <v>41.05</v>
      </c>
      <c r="D15" s="4">
        <v>0.78600000000000003</v>
      </c>
      <c r="E15" s="5"/>
      <c r="F15" s="5"/>
      <c r="G15" s="9">
        <v>10.09722</v>
      </c>
      <c r="H15" s="8">
        <v>7.9364149200000007</v>
      </c>
      <c r="I15" s="4">
        <v>1</v>
      </c>
      <c r="J15" s="9">
        <v>7.9364149200000007</v>
      </c>
      <c r="Q15" s="54" t="s">
        <v>41</v>
      </c>
      <c r="R15" s="54">
        <v>41.05</v>
      </c>
      <c r="S15" s="54">
        <v>3</v>
      </c>
      <c r="T15" s="54">
        <v>123.14999999999999</v>
      </c>
    </row>
    <row r="16" spans="1:20" ht="15" thickBot="1" x14ac:dyDescent="0.35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v>11.642609999999999</v>
      </c>
      <c r="H16" s="8">
        <v>9.15109146</v>
      </c>
      <c r="I16" s="4">
        <v>2</v>
      </c>
      <c r="J16" s="9">
        <v>18.30218292</v>
      </c>
      <c r="Q16" s="75" t="s">
        <v>91</v>
      </c>
      <c r="R16" s="76"/>
      <c r="S16" s="77"/>
      <c r="T16" s="59">
        <v>6389.1599999999989</v>
      </c>
    </row>
    <row r="17" spans="1:12" ht="15" thickBot="1" x14ac:dyDescent="0.35">
      <c r="A17" s="7"/>
      <c r="B17" s="4" t="s">
        <v>62</v>
      </c>
      <c r="C17" s="4">
        <v>41.05</v>
      </c>
      <c r="D17" s="4">
        <v>0.78600000000000003</v>
      </c>
      <c r="E17" s="5"/>
      <c r="F17" s="5"/>
      <c r="G17" s="9">
        <v>11.642609999999999</v>
      </c>
      <c r="H17" s="8">
        <v>9.15109146</v>
      </c>
      <c r="I17" s="4">
        <v>1</v>
      </c>
      <c r="J17" s="9">
        <v>9.15109146</v>
      </c>
    </row>
    <row r="18" spans="1:12" ht="15" thickBot="1" x14ac:dyDescent="0.35">
      <c r="A18" s="7"/>
      <c r="B18" s="4" t="s">
        <v>62</v>
      </c>
      <c r="C18" s="4">
        <v>41.05</v>
      </c>
      <c r="D18" s="4">
        <v>0.78600000000000003</v>
      </c>
      <c r="E18" s="5"/>
      <c r="F18" s="5"/>
      <c r="G18" s="9">
        <v>14.649075</v>
      </c>
      <c r="H18" s="8">
        <v>11.514172950000001</v>
      </c>
      <c r="I18" s="4">
        <v>2</v>
      </c>
      <c r="J18" s="9">
        <v>23.028345900000001</v>
      </c>
    </row>
    <row r="19" spans="1:12" ht="15" thickBot="1" x14ac:dyDescent="0.35">
      <c r="A19" s="7"/>
      <c r="B19" s="4" t="s">
        <v>63</v>
      </c>
      <c r="C19" s="4">
        <v>41.05</v>
      </c>
      <c r="D19" s="4">
        <v>0.78600000000000003</v>
      </c>
      <c r="E19" s="5"/>
      <c r="F19" s="5"/>
      <c r="G19" s="9">
        <v>14.649075</v>
      </c>
      <c r="H19" s="8">
        <v>11.514172950000001</v>
      </c>
      <c r="I19" s="4">
        <v>1</v>
      </c>
      <c r="J19" s="9">
        <v>11.514172950000001</v>
      </c>
    </row>
    <row r="20" spans="1:12" ht="15" thickBot="1" x14ac:dyDescent="0.35">
      <c r="A20" s="7"/>
      <c r="B20" s="4" t="s">
        <v>63</v>
      </c>
      <c r="C20" s="4">
        <v>41.05</v>
      </c>
      <c r="D20" s="4">
        <v>0.78600000000000003</v>
      </c>
      <c r="E20" s="5"/>
      <c r="F20" s="5"/>
      <c r="G20" s="9">
        <v>18.938534999999998</v>
      </c>
      <c r="H20" s="8">
        <v>14.88568851</v>
      </c>
      <c r="I20" s="4">
        <v>2</v>
      </c>
      <c r="J20" s="9">
        <v>29.771377019999999</v>
      </c>
    </row>
    <row r="21" spans="1:12" ht="15" thickBot="1" x14ac:dyDescent="0.35">
      <c r="A21" s="7"/>
      <c r="B21" s="4" t="s">
        <v>64</v>
      </c>
      <c r="C21" s="4">
        <v>41.05</v>
      </c>
      <c r="D21" s="4">
        <v>0.78600000000000003</v>
      </c>
      <c r="E21" s="5"/>
      <c r="F21" s="5"/>
      <c r="G21" s="9">
        <v>14.649075</v>
      </c>
      <c r="H21" s="8">
        <v>11.514172950000001</v>
      </c>
      <c r="I21" s="4">
        <v>1</v>
      </c>
      <c r="J21" s="9">
        <v>11.514172950000001</v>
      </c>
    </row>
    <row r="22" spans="1:12" ht="15" thickBot="1" x14ac:dyDescent="0.35">
      <c r="A22" s="7"/>
      <c r="B22" s="4" t="s">
        <v>64</v>
      </c>
      <c r="C22" s="4">
        <v>41.05</v>
      </c>
      <c r="D22" s="4">
        <v>0.78600000000000003</v>
      </c>
      <c r="E22" s="5"/>
      <c r="F22" s="5"/>
      <c r="G22" s="9">
        <v>18.938534999999998</v>
      </c>
      <c r="H22" s="8">
        <v>14.88568851</v>
      </c>
      <c r="I22" s="4">
        <v>2</v>
      </c>
      <c r="J22" s="9">
        <v>29.771377019999999</v>
      </c>
    </row>
    <row r="23" spans="1:12" ht="15" thickBot="1" x14ac:dyDescent="0.35">
      <c r="A23" s="7"/>
      <c r="B23" s="4" t="s">
        <v>65</v>
      </c>
      <c r="C23" s="4">
        <v>41.05</v>
      </c>
      <c r="D23" s="4">
        <v>0.78600000000000003</v>
      </c>
      <c r="E23" s="5"/>
      <c r="F23" s="5"/>
      <c r="G23" s="9">
        <v>18.938534999999998</v>
      </c>
      <c r="H23" s="8">
        <v>14.88568851</v>
      </c>
      <c r="I23" s="4">
        <v>1</v>
      </c>
      <c r="J23" s="9">
        <v>14.88568851</v>
      </c>
    </row>
    <row r="24" spans="1:12" ht="15" thickBot="1" x14ac:dyDescent="0.35">
      <c r="A24" s="7"/>
      <c r="B24" s="4" t="s">
        <v>65</v>
      </c>
      <c r="C24" s="4">
        <v>41.05</v>
      </c>
      <c r="D24" s="4">
        <v>0.78600000000000003</v>
      </c>
      <c r="E24" s="5"/>
      <c r="F24" s="5"/>
      <c r="G24" s="9">
        <v>19.684874999999998</v>
      </c>
      <c r="H24" s="8">
        <v>15.472311749999999</v>
      </c>
      <c r="I24" s="4">
        <v>2</v>
      </c>
      <c r="J24" s="9">
        <v>30.944623499999999</v>
      </c>
    </row>
    <row r="25" spans="1:12" ht="15" thickBot="1" x14ac:dyDescent="0.35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v>4.9346125499999989</v>
      </c>
      <c r="H25" s="8">
        <v>7.3476380869499991</v>
      </c>
      <c r="I25" s="4">
        <v>1</v>
      </c>
      <c r="J25" s="20">
        <v>7.3476380869499991</v>
      </c>
      <c r="K25" s="14">
        <v>2473.4899999999998</v>
      </c>
      <c r="L25" s="15">
        <v>1.0388657999999997</v>
      </c>
    </row>
    <row r="26" spans="1:12" ht="15" thickBot="1" x14ac:dyDescent="0.35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v>0.12985822499999997</v>
      </c>
      <c r="H26" s="8">
        <v>0.10038040792499997</v>
      </c>
      <c r="I26" s="4">
        <v>1</v>
      </c>
      <c r="J26" s="9">
        <v>0.10038040792499997</v>
      </c>
    </row>
    <row r="27" spans="1:12" ht="15.6" thickBot="1" x14ac:dyDescent="0.35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v>0.12985822499999997</v>
      </c>
      <c r="H27" s="8">
        <v>0.12946865032499996</v>
      </c>
      <c r="I27" s="4">
        <v>1</v>
      </c>
      <c r="J27" s="9">
        <v>0.12946865032499996</v>
      </c>
    </row>
    <row r="28" spans="1:12" ht="15" thickBot="1" x14ac:dyDescent="0.35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v>39.476900399999991</v>
      </c>
      <c r="H28" s="8">
        <v>28.620752789999994</v>
      </c>
      <c r="I28" s="4">
        <v>1</v>
      </c>
      <c r="J28" s="9">
        <v>28.620752789999994</v>
      </c>
    </row>
    <row r="29" spans="1:12" ht="15" thickBot="1" x14ac:dyDescent="0.35">
      <c r="A29" s="3" t="s">
        <v>44</v>
      </c>
      <c r="B29" s="4" t="s">
        <v>66</v>
      </c>
      <c r="C29" s="4">
        <v>86.13</v>
      </c>
      <c r="D29" s="4">
        <v>0.85399999999999998</v>
      </c>
      <c r="E29" s="5"/>
      <c r="F29" s="5"/>
      <c r="G29" s="9">
        <v>5.04861</v>
      </c>
      <c r="H29" s="8">
        <v>4.3115129400000001</v>
      </c>
      <c r="I29" s="4">
        <v>1</v>
      </c>
      <c r="J29" s="20">
        <v>4.3115129400000001</v>
      </c>
      <c r="K29" s="21">
        <v>961.64</v>
      </c>
      <c r="L29" s="22">
        <v>0.40388879999999999</v>
      </c>
    </row>
    <row r="30" spans="1:12" ht="15" thickBot="1" x14ac:dyDescent="0.35">
      <c r="A30" s="7"/>
      <c r="B30" s="4" t="s">
        <v>67</v>
      </c>
      <c r="C30" s="4">
        <v>86.13</v>
      </c>
      <c r="D30" s="4">
        <v>0.85399999999999998</v>
      </c>
      <c r="E30" s="5"/>
      <c r="F30" s="5"/>
      <c r="G30" s="9">
        <v>5.8213049999999997</v>
      </c>
      <c r="H30" s="8">
        <v>4.9713944699999999</v>
      </c>
      <c r="I30" s="4">
        <v>1</v>
      </c>
      <c r="J30" s="20">
        <v>4.9713944699999999</v>
      </c>
      <c r="K30" s="23">
        <v>1108.82</v>
      </c>
      <c r="L30" s="24">
        <v>0.46570439999999996</v>
      </c>
    </row>
    <row r="31" spans="1:12" ht="15" thickBot="1" x14ac:dyDescent="0.35">
      <c r="A31" s="7"/>
      <c r="B31" s="4" t="s">
        <v>68</v>
      </c>
      <c r="C31" s="4">
        <v>86.13</v>
      </c>
      <c r="D31" s="4">
        <v>0.85399999999999998</v>
      </c>
      <c r="E31" s="5"/>
      <c r="F31" s="5"/>
      <c r="G31" s="9">
        <v>7.3245374999999999</v>
      </c>
      <c r="H31" s="8">
        <v>6.2551550249999996</v>
      </c>
      <c r="I31" s="4">
        <v>1</v>
      </c>
      <c r="J31" s="20">
        <v>6.2551550249999996</v>
      </c>
      <c r="K31" s="23">
        <v>1395.15</v>
      </c>
      <c r="L31" s="24">
        <v>0.58596300000000001</v>
      </c>
    </row>
    <row r="32" spans="1:12" ht="15" thickBot="1" x14ac:dyDescent="0.35">
      <c r="A32" s="7"/>
      <c r="B32" s="4" t="s">
        <v>69</v>
      </c>
      <c r="C32" s="4">
        <v>86.13</v>
      </c>
      <c r="D32" s="4">
        <v>0.85399999999999998</v>
      </c>
      <c r="E32" s="5"/>
      <c r="F32" s="5"/>
      <c r="G32" s="9">
        <v>9.4692674999999991</v>
      </c>
      <c r="H32" s="8">
        <v>8.0867544449999986</v>
      </c>
      <c r="I32" s="4">
        <v>1</v>
      </c>
      <c r="J32" s="20">
        <v>8.0867544449999986</v>
      </c>
      <c r="K32" s="23">
        <v>1803.67</v>
      </c>
      <c r="L32" s="24">
        <v>0.75754139999999992</v>
      </c>
    </row>
    <row r="33" spans="1:15" ht="15" thickBot="1" x14ac:dyDescent="0.35">
      <c r="A33" s="7"/>
      <c r="B33" s="4" t="s">
        <v>70</v>
      </c>
      <c r="C33" s="4">
        <v>86.13</v>
      </c>
      <c r="D33" s="4">
        <v>0.85399999999999998</v>
      </c>
      <c r="E33" s="5"/>
      <c r="F33" s="5"/>
      <c r="G33" s="9">
        <v>9.8424374999999991</v>
      </c>
      <c r="H33" s="8">
        <v>8.4054416249999981</v>
      </c>
      <c r="I33" s="4">
        <v>1</v>
      </c>
      <c r="J33" s="20">
        <v>8.4054416249999981</v>
      </c>
      <c r="K33" s="23">
        <v>1874.75</v>
      </c>
      <c r="L33" s="24">
        <v>0.78739499999999996</v>
      </c>
    </row>
    <row r="34" spans="1:15" ht="15" thickBot="1" x14ac:dyDescent="0.35">
      <c r="A34" s="7"/>
      <c r="B34" s="4" t="s">
        <v>71</v>
      </c>
      <c r="C34" s="4">
        <v>86.13</v>
      </c>
      <c r="D34" s="4">
        <v>0.85399999999999998</v>
      </c>
      <c r="E34" s="5"/>
      <c r="F34" s="5"/>
      <c r="G34" s="9">
        <v>10.993657500000001</v>
      </c>
      <c r="H34" s="8">
        <v>9.3885835050000015</v>
      </c>
      <c r="I34" s="4">
        <v>1</v>
      </c>
      <c r="J34" s="20">
        <v>9.3885835050000015</v>
      </c>
      <c r="K34" s="23">
        <v>2094.0300000000002</v>
      </c>
      <c r="L34" s="26">
        <v>0.87949260000000007</v>
      </c>
    </row>
    <row r="35" spans="1:15" ht="28.2" thickBot="1" x14ac:dyDescent="0.35">
      <c r="A35" s="3" t="s">
        <v>49</v>
      </c>
      <c r="B35" s="5"/>
      <c r="C35" s="5"/>
      <c r="D35" s="4"/>
      <c r="E35" s="5"/>
      <c r="F35" s="5"/>
      <c r="G35" s="5"/>
      <c r="H35" s="5"/>
      <c r="I35" s="5"/>
      <c r="J35" s="10">
        <v>353.96910836399991</v>
      </c>
      <c r="L35" s="43" t="s">
        <v>85</v>
      </c>
      <c r="M35" s="17" t="s">
        <v>79</v>
      </c>
      <c r="N35" s="16" t="s">
        <v>81</v>
      </c>
      <c r="O35" s="18" t="s">
        <v>80</v>
      </c>
    </row>
    <row r="36" spans="1:15" ht="15" thickBot="1" x14ac:dyDescent="0.35">
      <c r="A36" t="s">
        <v>98</v>
      </c>
      <c r="I36" s="27" t="s">
        <v>58</v>
      </c>
      <c r="J36" s="50">
        <v>1062.8645834504387</v>
      </c>
      <c r="L36" s="19">
        <v>80</v>
      </c>
      <c r="M36" s="9">
        <v>0.33599999999999997</v>
      </c>
      <c r="N36" s="9">
        <v>991.17</v>
      </c>
      <c r="O36" s="9">
        <v>0.33303311999999996</v>
      </c>
    </row>
    <row r="37" spans="1:15" ht="15" thickBot="1" x14ac:dyDescent="0.35">
      <c r="I37" s="27" t="s">
        <v>59</v>
      </c>
      <c r="J37" s="51">
        <v>177.14409724173979</v>
      </c>
    </row>
    <row r="38" spans="1:15" ht="15" thickBot="1" x14ac:dyDescent="0.35">
      <c r="I38" s="27" t="s">
        <v>82</v>
      </c>
      <c r="J38" s="52">
        <v>15.513306913584888</v>
      </c>
    </row>
    <row r="41" spans="1:15" x14ac:dyDescent="0.3">
      <c r="A41" t="s">
        <v>97</v>
      </c>
    </row>
    <row r="42" spans="1:15" x14ac:dyDescent="0.3">
      <c r="A42" s="67" t="s">
        <v>49</v>
      </c>
      <c r="B42" s="68"/>
      <c r="C42" s="68"/>
      <c r="D42" s="69"/>
      <c r="E42" s="68"/>
      <c r="F42" s="68"/>
      <c r="G42" s="68"/>
      <c r="H42" s="68"/>
      <c r="I42" s="68"/>
      <c r="J42" s="70">
        <v>317.77086842879993</v>
      </c>
    </row>
    <row r="43" spans="1:15" ht="15" thickBot="1" x14ac:dyDescent="0.35">
      <c r="I43" s="36" t="s">
        <v>58</v>
      </c>
      <c r="J43" s="66">
        <v>954.17197073011823</v>
      </c>
    </row>
    <row r="44" spans="1:15" ht="15" thickBot="1" x14ac:dyDescent="0.35">
      <c r="I44" s="36" t="s">
        <v>59</v>
      </c>
      <c r="J44" s="48">
        <v>159.02866178835305</v>
      </c>
    </row>
  </sheetData>
  <mergeCells count="8">
    <mergeCell ref="T1:T2"/>
    <mergeCell ref="Q16:S16"/>
    <mergeCell ref="S1:S2"/>
    <mergeCell ref="A1:A2"/>
    <mergeCell ref="B1:B2"/>
    <mergeCell ref="E1:E2"/>
    <mergeCell ref="I1:I2"/>
    <mergeCell ref="Q1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8BB9-E297-4919-BED2-A49547A07EA6}">
  <dimension ref="A1:T50"/>
  <sheetViews>
    <sheetView tabSelected="1" topLeftCell="A32" workbookViewId="0">
      <selection activeCell="N56" sqref="N5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0" ht="15" customHeight="1" x14ac:dyDescent="0.3">
      <c r="A1" s="78" t="s">
        <v>0</v>
      </c>
      <c r="B1" s="78" t="s">
        <v>1</v>
      </c>
      <c r="C1" s="1" t="s">
        <v>2</v>
      </c>
      <c r="D1" s="1" t="s">
        <v>4</v>
      </c>
      <c r="E1" s="78" t="s">
        <v>6</v>
      </c>
      <c r="F1" s="1" t="s">
        <v>7</v>
      </c>
      <c r="G1" s="1" t="s">
        <v>9</v>
      </c>
      <c r="H1" s="1" t="s">
        <v>11</v>
      </c>
      <c r="I1" s="78" t="s">
        <v>13</v>
      </c>
      <c r="J1" s="1" t="s">
        <v>14</v>
      </c>
      <c r="K1" s="12" t="s">
        <v>83</v>
      </c>
      <c r="L1" s="12" t="s">
        <v>84</v>
      </c>
      <c r="Q1" s="71" t="s">
        <v>1</v>
      </c>
      <c r="R1" s="57" t="s">
        <v>2</v>
      </c>
      <c r="S1" s="71" t="s">
        <v>13</v>
      </c>
      <c r="T1" s="73" t="s">
        <v>90</v>
      </c>
    </row>
    <row r="2" spans="1:20" ht="15" thickBot="1" x14ac:dyDescent="0.35">
      <c r="A2" s="79"/>
      <c r="B2" s="79"/>
      <c r="C2" s="2" t="s">
        <v>3</v>
      </c>
      <c r="D2" s="2" t="s">
        <v>5</v>
      </c>
      <c r="E2" s="79"/>
      <c r="F2" s="2" t="s">
        <v>8</v>
      </c>
      <c r="G2" s="2" t="s">
        <v>10</v>
      </c>
      <c r="H2" s="2" t="s">
        <v>12</v>
      </c>
      <c r="I2" s="79"/>
      <c r="J2" s="2" t="s">
        <v>12</v>
      </c>
      <c r="K2" s="13" t="s">
        <v>3</v>
      </c>
      <c r="L2" s="13" t="s">
        <v>12</v>
      </c>
      <c r="Q2" s="72"/>
      <c r="R2" s="58" t="s">
        <v>3</v>
      </c>
      <c r="S2" s="72"/>
      <c r="T2" s="74"/>
    </row>
    <row r="3" spans="1:20" ht="28.2" thickBot="1" x14ac:dyDescent="0.35">
      <c r="A3" s="3" t="s">
        <v>15</v>
      </c>
      <c r="B3" s="4" t="s">
        <v>89</v>
      </c>
      <c r="C3" s="4">
        <v>945.6</v>
      </c>
      <c r="D3" s="5"/>
      <c r="E3" s="4">
        <v>1</v>
      </c>
      <c r="F3" s="4">
        <v>0.42</v>
      </c>
      <c r="G3" s="5"/>
      <c r="H3" s="4">
        <v>0.39715200000000001</v>
      </c>
      <c r="I3" s="5">
        <v>1</v>
      </c>
      <c r="J3" s="9">
        <v>0.39715200000000001</v>
      </c>
      <c r="Q3" s="55" t="s">
        <v>89</v>
      </c>
      <c r="R3" s="55">
        <v>945.6</v>
      </c>
      <c r="S3" s="56">
        <v>1</v>
      </c>
      <c r="T3" s="54">
        <v>945.6</v>
      </c>
    </row>
    <row r="4" spans="1:20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Q4" s="54" t="s">
        <v>17</v>
      </c>
      <c r="R4" s="54">
        <v>85.15</v>
      </c>
      <c r="S4" s="54">
        <v>6</v>
      </c>
      <c r="T4" s="54">
        <v>510.90000000000003</v>
      </c>
    </row>
    <row r="5" spans="1:20" ht="28.2" thickBot="1" x14ac:dyDescent="0.35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Q5" s="54" t="s">
        <v>19</v>
      </c>
      <c r="R5" s="54">
        <v>387.43</v>
      </c>
      <c r="S5" s="54">
        <v>1</v>
      </c>
      <c r="T5" s="54">
        <v>387.43</v>
      </c>
    </row>
    <row r="6" spans="1:20" ht="42" thickBot="1" x14ac:dyDescent="0.35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v>0.52658000000000005</v>
      </c>
      <c r="I6" s="4">
        <v>1</v>
      </c>
      <c r="J6" s="9">
        <v>0.52658000000000005</v>
      </c>
      <c r="Q6" s="54" t="s">
        <v>73</v>
      </c>
      <c r="R6" s="54">
        <v>526.58000000000004</v>
      </c>
      <c r="S6" s="54">
        <v>1</v>
      </c>
      <c r="T6" s="54">
        <v>526.58000000000004</v>
      </c>
    </row>
    <row r="7" spans="1:20" ht="42" thickBot="1" x14ac:dyDescent="0.35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v>0.64876999999999996</v>
      </c>
      <c r="I7" s="4">
        <v>1</v>
      </c>
      <c r="J7" s="9">
        <v>0.64876999999999996</v>
      </c>
      <c r="Q7" s="54" t="s">
        <v>74</v>
      </c>
      <c r="R7" s="54">
        <v>648.77</v>
      </c>
      <c r="S7" s="54">
        <v>1</v>
      </c>
      <c r="T7" s="54">
        <v>648.77</v>
      </c>
    </row>
    <row r="8" spans="1:20" ht="28.2" thickBot="1" x14ac:dyDescent="0.35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Q8" s="54" t="s">
        <v>22</v>
      </c>
      <c r="R8" s="54">
        <v>311.33</v>
      </c>
      <c r="S8" s="54">
        <v>1</v>
      </c>
      <c r="T8" s="54">
        <v>311.33</v>
      </c>
    </row>
    <row r="9" spans="1:20" ht="42" thickBot="1" x14ac:dyDescent="0.35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v>0.45952999999999999</v>
      </c>
      <c r="I9" s="4">
        <v>1</v>
      </c>
      <c r="J9" s="9">
        <v>0.45952999999999999</v>
      </c>
      <c r="Q9" s="54" t="s">
        <v>75</v>
      </c>
      <c r="R9" s="54">
        <v>459.53</v>
      </c>
      <c r="S9" s="54">
        <v>1</v>
      </c>
      <c r="T9" s="54">
        <v>459.53</v>
      </c>
    </row>
    <row r="10" spans="1:20" ht="42" thickBot="1" x14ac:dyDescent="0.35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v>0.61970999999999998</v>
      </c>
      <c r="I10" s="4">
        <v>1</v>
      </c>
      <c r="J10" s="9">
        <v>0.61970999999999998</v>
      </c>
      <c r="Q10" s="54" t="s">
        <v>76</v>
      </c>
      <c r="R10" s="54">
        <v>619.71</v>
      </c>
      <c r="S10" s="54">
        <v>1</v>
      </c>
      <c r="T10" s="54">
        <v>619.71</v>
      </c>
    </row>
    <row r="11" spans="1:20" ht="28.2" thickBot="1" x14ac:dyDescent="0.35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v>0.12620000000000001</v>
      </c>
      <c r="I11" s="4">
        <v>6</v>
      </c>
      <c r="J11" s="9">
        <v>0.7572000000000001</v>
      </c>
      <c r="Q11" s="54" t="s">
        <v>25</v>
      </c>
      <c r="R11" s="54">
        <v>126.2</v>
      </c>
      <c r="S11" s="54">
        <v>6</v>
      </c>
      <c r="T11" s="54">
        <v>757.2</v>
      </c>
    </row>
    <row r="12" spans="1:20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6</v>
      </c>
      <c r="J12" s="9">
        <v>0.85266000000000008</v>
      </c>
      <c r="Q12" s="54" t="s">
        <v>26</v>
      </c>
      <c r="R12" s="54">
        <v>142.11000000000001</v>
      </c>
      <c r="S12" s="54">
        <v>6</v>
      </c>
      <c r="T12" s="54">
        <v>852.66000000000008</v>
      </c>
    </row>
    <row r="13" spans="1:20" ht="28.2" thickBot="1" x14ac:dyDescent="0.35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v>10.09722</v>
      </c>
      <c r="H13" s="8">
        <v>7.9364149200000007</v>
      </c>
      <c r="I13" s="4">
        <v>1</v>
      </c>
      <c r="J13" s="9">
        <v>7.9364149200000007</v>
      </c>
      <c r="Q13" s="54" t="s">
        <v>26</v>
      </c>
      <c r="R13" s="54">
        <v>41.05</v>
      </c>
      <c r="S13" s="54">
        <v>3</v>
      </c>
      <c r="T13" s="54">
        <v>123.14999999999999</v>
      </c>
    </row>
    <row r="14" spans="1:20" ht="28.2" thickBot="1" x14ac:dyDescent="0.35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v>11.642609999999999</v>
      </c>
      <c r="H14" s="8">
        <v>9.15109146</v>
      </c>
      <c r="I14" s="4">
        <v>2</v>
      </c>
      <c r="J14" s="9">
        <v>18.30218292</v>
      </c>
      <c r="Q14" s="54" t="s">
        <v>26</v>
      </c>
      <c r="R14" s="54">
        <v>41.05</v>
      </c>
      <c r="S14" s="54">
        <v>3</v>
      </c>
      <c r="T14" s="54">
        <v>123.14999999999999</v>
      </c>
    </row>
    <row r="15" spans="1:20" ht="15" thickBot="1" x14ac:dyDescent="0.35">
      <c r="A15" s="3" t="s">
        <v>72</v>
      </c>
      <c r="B15" s="4"/>
      <c r="C15" s="4"/>
      <c r="D15" s="4"/>
      <c r="E15" s="5"/>
      <c r="F15" s="5"/>
      <c r="G15" s="9"/>
      <c r="H15" s="8"/>
      <c r="I15" s="4"/>
      <c r="J15" s="9">
        <v>-16.471964627999998</v>
      </c>
      <c r="Q15" s="54" t="s">
        <v>41</v>
      </c>
      <c r="R15" s="54">
        <v>41.05</v>
      </c>
      <c r="S15" s="54">
        <v>3</v>
      </c>
      <c r="T15" s="54">
        <v>123.14999999999999</v>
      </c>
    </row>
    <row r="16" spans="1:20" ht="15" thickBot="1" x14ac:dyDescent="0.35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v>11.642609999999999</v>
      </c>
      <c r="H16" s="8">
        <v>9.15109146</v>
      </c>
      <c r="I16" s="4">
        <v>1</v>
      </c>
      <c r="J16" s="9">
        <v>9.15109146</v>
      </c>
      <c r="Q16" s="75" t="s">
        <v>91</v>
      </c>
      <c r="R16" s="76"/>
      <c r="S16" s="77"/>
      <c r="T16" s="59">
        <v>6389.1599999999989</v>
      </c>
    </row>
    <row r="17" spans="1:12" ht="15" thickBot="1" x14ac:dyDescent="0.35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v>14.649075</v>
      </c>
      <c r="H17" s="8">
        <v>11.514172950000001</v>
      </c>
      <c r="I17" s="4">
        <v>2</v>
      </c>
      <c r="J17" s="9">
        <v>23.028345900000001</v>
      </c>
    </row>
    <row r="18" spans="1:12" ht="15" thickBot="1" x14ac:dyDescent="0.35">
      <c r="A18" s="3" t="s">
        <v>72</v>
      </c>
      <c r="B18" s="4"/>
      <c r="C18" s="4"/>
      <c r="D18" s="4"/>
      <c r="E18" s="5"/>
      <c r="F18" s="5"/>
      <c r="G18" s="9"/>
      <c r="H18" s="8"/>
      <c r="I18" s="4"/>
      <c r="J18" s="9">
        <v>-20.725511310000002</v>
      </c>
    </row>
    <row r="19" spans="1:12" ht="15" thickBot="1" x14ac:dyDescent="0.35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v>14.649075</v>
      </c>
      <c r="H19" s="8">
        <v>11.514172950000001</v>
      </c>
      <c r="I19" s="4">
        <v>1</v>
      </c>
      <c r="J19" s="9">
        <v>11.514172950000001</v>
      </c>
    </row>
    <row r="20" spans="1:12" ht="15" thickBot="1" x14ac:dyDescent="0.35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v>18.938534999999998</v>
      </c>
      <c r="H20" s="8">
        <v>14.88568851</v>
      </c>
      <c r="I20" s="4">
        <v>2</v>
      </c>
      <c r="J20" s="9">
        <v>29.771377019999999</v>
      </c>
    </row>
    <row r="21" spans="1:12" ht="15" thickBot="1" x14ac:dyDescent="0.35">
      <c r="A21" s="3" t="s">
        <v>72</v>
      </c>
      <c r="B21" s="4"/>
      <c r="C21" s="4"/>
      <c r="D21" s="4"/>
      <c r="E21" s="5"/>
      <c r="F21" s="5"/>
      <c r="G21" s="9"/>
      <c r="H21" s="8"/>
      <c r="I21" s="4"/>
      <c r="J21" s="9">
        <v>-26.794239317999999</v>
      </c>
    </row>
    <row r="22" spans="1:12" ht="15" thickBot="1" x14ac:dyDescent="0.35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v>18.938534999999998</v>
      </c>
      <c r="H22" s="8">
        <v>14.88568851</v>
      </c>
      <c r="I22" s="4">
        <v>1</v>
      </c>
      <c r="J22" s="9">
        <v>14.88568851</v>
      </c>
    </row>
    <row r="23" spans="1:12" ht="15" thickBot="1" x14ac:dyDescent="0.35">
      <c r="A23" s="7"/>
      <c r="B23" s="4" t="s">
        <v>63</v>
      </c>
      <c r="C23" s="4">
        <v>41.05</v>
      </c>
      <c r="D23" s="4">
        <v>0.78600000000000003</v>
      </c>
      <c r="E23" s="5"/>
      <c r="F23" s="5"/>
      <c r="G23" s="9">
        <v>19.684874999999998</v>
      </c>
      <c r="H23" s="8">
        <v>15.472311749999999</v>
      </c>
      <c r="I23" s="4">
        <v>2</v>
      </c>
      <c r="J23" s="9">
        <v>30.944623499999999</v>
      </c>
    </row>
    <row r="24" spans="1:12" ht="15" thickBot="1" x14ac:dyDescent="0.35">
      <c r="A24" s="3" t="s">
        <v>72</v>
      </c>
      <c r="B24" s="4"/>
      <c r="C24" s="4"/>
      <c r="D24" s="4"/>
      <c r="E24" s="5"/>
      <c r="F24" s="5"/>
      <c r="G24" s="9"/>
      <c r="H24" s="8"/>
      <c r="I24" s="4"/>
      <c r="J24" s="9">
        <v>-27.850161150000002</v>
      </c>
    </row>
    <row r="25" spans="1:12" ht="15" thickBot="1" x14ac:dyDescent="0.35">
      <c r="A25" s="7"/>
      <c r="B25" s="4" t="s">
        <v>64</v>
      </c>
      <c r="C25" s="4">
        <v>41.05</v>
      </c>
      <c r="D25" s="4">
        <v>0.78600000000000003</v>
      </c>
      <c r="E25" s="5"/>
      <c r="F25" s="5"/>
      <c r="G25" s="9">
        <v>18.938534999999998</v>
      </c>
      <c r="H25" s="8">
        <v>14.88568851</v>
      </c>
      <c r="I25" s="4">
        <v>1</v>
      </c>
      <c r="J25" s="9">
        <v>14.88568851</v>
      </c>
    </row>
    <row r="26" spans="1:12" ht="15" thickBot="1" x14ac:dyDescent="0.35">
      <c r="A26" s="7"/>
      <c r="B26" s="4" t="s">
        <v>64</v>
      </c>
      <c r="C26" s="4">
        <v>41.05</v>
      </c>
      <c r="D26" s="4">
        <v>0.78600000000000003</v>
      </c>
      <c r="E26" s="5"/>
      <c r="F26" s="5"/>
      <c r="G26" s="9">
        <v>19.684874999999998</v>
      </c>
      <c r="H26" s="8">
        <v>15.472311749999999</v>
      </c>
      <c r="I26" s="4">
        <v>2</v>
      </c>
      <c r="J26" s="9">
        <v>30.944623499999999</v>
      </c>
    </row>
    <row r="27" spans="1:12" ht="15" thickBot="1" x14ac:dyDescent="0.35">
      <c r="A27" s="3" t="s">
        <v>72</v>
      </c>
      <c r="B27" s="4"/>
      <c r="C27" s="4"/>
      <c r="D27" s="4"/>
      <c r="E27" s="5"/>
      <c r="F27" s="5"/>
      <c r="G27" s="9"/>
      <c r="H27" s="8"/>
      <c r="I27" s="4"/>
      <c r="J27" s="9">
        <v>-27.850161150000002</v>
      </c>
    </row>
    <row r="28" spans="1:12" ht="15" thickBot="1" x14ac:dyDescent="0.35">
      <c r="A28" s="7"/>
      <c r="B28" s="4" t="s">
        <v>65</v>
      </c>
      <c r="C28" s="4">
        <v>41.05</v>
      </c>
      <c r="D28" s="4">
        <v>0.78600000000000003</v>
      </c>
      <c r="E28" s="5"/>
      <c r="F28" s="5"/>
      <c r="G28" s="9">
        <v>19.684874999999998</v>
      </c>
      <c r="H28" s="8">
        <v>15.472311749999999</v>
      </c>
      <c r="I28" s="4">
        <v>1</v>
      </c>
      <c r="J28" s="9">
        <v>15.472311749999999</v>
      </c>
    </row>
    <row r="29" spans="1:12" ht="15" thickBot="1" x14ac:dyDescent="0.35">
      <c r="A29" s="7"/>
      <c r="B29" s="4" t="s">
        <v>65</v>
      </c>
      <c r="C29" s="4">
        <v>41.05</v>
      </c>
      <c r="D29" s="4">
        <v>0.78600000000000003</v>
      </c>
      <c r="E29" s="5"/>
      <c r="F29" s="5"/>
      <c r="G29" s="9">
        <v>21.987315000000002</v>
      </c>
      <c r="H29" s="8">
        <v>17.282029590000004</v>
      </c>
      <c r="I29" s="4">
        <v>2</v>
      </c>
      <c r="J29" s="9">
        <v>34.564059180000008</v>
      </c>
    </row>
    <row r="30" spans="1:12" ht="15" thickBot="1" x14ac:dyDescent="0.35">
      <c r="A30" s="3" t="s">
        <v>72</v>
      </c>
      <c r="B30" s="4"/>
      <c r="C30" s="4"/>
      <c r="D30" s="4"/>
      <c r="E30" s="5"/>
      <c r="F30" s="5"/>
      <c r="G30" s="9"/>
      <c r="H30" s="8"/>
      <c r="I30" s="4"/>
      <c r="J30" s="9">
        <v>-31.107653262000007</v>
      </c>
    </row>
    <row r="31" spans="1:12" ht="15" thickBot="1" x14ac:dyDescent="0.35">
      <c r="A31" s="3" t="s">
        <v>40</v>
      </c>
      <c r="B31" s="4" t="s">
        <v>41</v>
      </c>
      <c r="C31" s="4">
        <v>114.02</v>
      </c>
      <c r="D31" s="8">
        <v>1.4890000000000001</v>
      </c>
      <c r="E31" s="5"/>
      <c r="F31" s="5"/>
      <c r="G31" s="9">
        <v>4.9346125499999989</v>
      </c>
      <c r="H31" s="8">
        <v>7.3476380869499991</v>
      </c>
      <c r="I31" s="4">
        <v>1</v>
      </c>
      <c r="J31" s="20">
        <v>7.3476380869499991</v>
      </c>
      <c r="K31" s="14">
        <v>2473.4899999999998</v>
      </c>
      <c r="L31" s="15">
        <v>1.0388657999999997</v>
      </c>
    </row>
    <row r="32" spans="1:12" ht="15" thickBot="1" x14ac:dyDescent="0.35">
      <c r="A32" s="3"/>
      <c r="B32" s="4" t="s">
        <v>78</v>
      </c>
      <c r="C32" s="4">
        <v>158.36000000000001</v>
      </c>
      <c r="D32" s="8">
        <v>0.77300000000000002</v>
      </c>
      <c r="E32" s="5"/>
      <c r="F32" s="5"/>
      <c r="G32" s="9">
        <v>0.12985822499999997</v>
      </c>
      <c r="H32" s="8">
        <v>0.10038040792499997</v>
      </c>
      <c r="I32" s="4">
        <v>1</v>
      </c>
      <c r="J32" s="9">
        <v>0.10038040792499997</v>
      </c>
    </row>
    <row r="33" spans="1:15" ht="15.6" thickBot="1" x14ac:dyDescent="0.35">
      <c r="A33" s="7"/>
      <c r="B33" s="4" t="s">
        <v>42</v>
      </c>
      <c r="C33" s="4">
        <v>18.02</v>
      </c>
      <c r="D33" s="4">
        <v>0.997</v>
      </c>
      <c r="E33" s="5"/>
      <c r="F33" s="5"/>
      <c r="G33" s="9">
        <v>0.12985822499999997</v>
      </c>
      <c r="H33" s="8">
        <v>0.12946865032499996</v>
      </c>
      <c r="I33" s="4">
        <v>1</v>
      </c>
      <c r="J33" s="9">
        <v>0.12946865032499996</v>
      </c>
    </row>
    <row r="34" spans="1:15" ht="15" thickBot="1" x14ac:dyDescent="0.35">
      <c r="A34" s="7"/>
      <c r="B34" s="4" t="s">
        <v>43</v>
      </c>
      <c r="C34" s="4">
        <v>102.17</v>
      </c>
      <c r="D34" s="4">
        <v>0.72499999999999998</v>
      </c>
      <c r="E34" s="5"/>
      <c r="F34" s="5"/>
      <c r="G34" s="4">
        <v>39.476900399999991</v>
      </c>
      <c r="H34" s="8">
        <v>28.620752789999994</v>
      </c>
      <c r="I34" s="4">
        <v>1</v>
      </c>
      <c r="J34" s="9">
        <v>28.620752789999994</v>
      </c>
    </row>
    <row r="35" spans="1:15" ht="15" thickBot="1" x14ac:dyDescent="0.35">
      <c r="A35" s="3" t="s">
        <v>44</v>
      </c>
      <c r="B35" s="4" t="s">
        <v>66</v>
      </c>
      <c r="C35" s="4">
        <v>86.13</v>
      </c>
      <c r="D35" s="4">
        <v>0.85399999999999998</v>
      </c>
      <c r="E35" s="5"/>
      <c r="F35" s="5"/>
      <c r="G35" s="9">
        <v>5.04861</v>
      </c>
      <c r="H35" s="8">
        <v>4.3115129400000001</v>
      </c>
      <c r="I35" s="4">
        <v>1</v>
      </c>
      <c r="J35" s="20">
        <v>4.3115129400000001</v>
      </c>
      <c r="K35" s="21">
        <v>961.64</v>
      </c>
      <c r="L35" s="22">
        <v>0.40388879999999999</v>
      </c>
    </row>
    <row r="36" spans="1:15" ht="15" thickBot="1" x14ac:dyDescent="0.35">
      <c r="A36" s="7"/>
      <c r="B36" s="4" t="s">
        <v>67</v>
      </c>
      <c r="C36" s="4">
        <v>86.13</v>
      </c>
      <c r="D36" s="4">
        <v>0.85399999999999998</v>
      </c>
      <c r="E36" s="5"/>
      <c r="F36" s="5"/>
      <c r="G36" s="9">
        <v>5.8213049999999997</v>
      </c>
      <c r="H36" s="8">
        <v>4.9713944699999999</v>
      </c>
      <c r="I36" s="4">
        <v>1</v>
      </c>
      <c r="J36" s="20">
        <v>4.9713944699999999</v>
      </c>
      <c r="K36" s="23">
        <v>1108.82</v>
      </c>
      <c r="L36" s="24">
        <v>0.46570439999999996</v>
      </c>
    </row>
    <row r="37" spans="1:15" ht="15" thickBot="1" x14ac:dyDescent="0.35">
      <c r="A37" s="7"/>
      <c r="B37" s="4" t="s">
        <v>68</v>
      </c>
      <c r="C37" s="4">
        <v>86.13</v>
      </c>
      <c r="D37" s="4">
        <v>0.85399999999999998</v>
      </c>
      <c r="E37" s="5"/>
      <c r="F37" s="5"/>
      <c r="G37" s="9">
        <v>7.3245374999999999</v>
      </c>
      <c r="H37" s="8">
        <v>6.2551550249999996</v>
      </c>
      <c r="I37" s="4">
        <v>1</v>
      </c>
      <c r="J37" s="20">
        <v>6.2551550249999996</v>
      </c>
      <c r="K37" s="23">
        <v>1395.15</v>
      </c>
      <c r="L37" s="24">
        <v>0.58596300000000001</v>
      </c>
    </row>
    <row r="38" spans="1:15" ht="15" thickBot="1" x14ac:dyDescent="0.35">
      <c r="A38" s="7"/>
      <c r="B38" s="4" t="s">
        <v>69</v>
      </c>
      <c r="C38" s="4">
        <v>86.13</v>
      </c>
      <c r="D38" s="4">
        <v>0.85399999999999998</v>
      </c>
      <c r="E38" s="5"/>
      <c r="F38" s="5"/>
      <c r="G38" s="9">
        <v>9.4692674999999991</v>
      </c>
      <c r="H38" s="8">
        <v>8.0867544449999986</v>
      </c>
      <c r="I38" s="4">
        <v>1</v>
      </c>
      <c r="J38" s="20">
        <v>8.0867544449999986</v>
      </c>
      <c r="K38" s="23">
        <v>1803.67</v>
      </c>
      <c r="L38" s="24">
        <v>0.75754139999999992</v>
      </c>
    </row>
    <row r="39" spans="1:15" ht="15" thickBot="1" x14ac:dyDescent="0.35">
      <c r="A39" s="7"/>
      <c r="B39" s="4" t="s">
        <v>70</v>
      </c>
      <c r="C39" s="4">
        <v>86.13</v>
      </c>
      <c r="D39" s="4">
        <v>0.85399999999999998</v>
      </c>
      <c r="E39" s="5"/>
      <c r="F39" s="5"/>
      <c r="G39" s="9">
        <v>9.8424374999999991</v>
      </c>
      <c r="H39" s="8">
        <v>8.4054416249999981</v>
      </c>
      <c r="I39" s="4">
        <v>1</v>
      </c>
      <c r="J39" s="20">
        <v>8.4054416249999981</v>
      </c>
      <c r="K39" s="23">
        <v>1874.75</v>
      </c>
      <c r="L39" s="24">
        <v>0.78739499999999996</v>
      </c>
    </row>
    <row r="40" spans="1:15" ht="15" thickBot="1" x14ac:dyDescent="0.35">
      <c r="A40" s="7"/>
      <c r="B40" s="4" t="s">
        <v>71</v>
      </c>
      <c r="C40" s="4">
        <v>86.13</v>
      </c>
      <c r="D40" s="4">
        <v>0.85399999999999998</v>
      </c>
      <c r="E40" s="5"/>
      <c r="F40" s="5"/>
      <c r="G40" s="9">
        <v>10.993657500000001</v>
      </c>
      <c r="H40" s="8">
        <v>9.3885835050000015</v>
      </c>
      <c r="I40" s="4">
        <v>1</v>
      </c>
      <c r="J40" s="20">
        <v>9.3885835050000015</v>
      </c>
      <c r="K40" s="23">
        <v>2094.0300000000002</v>
      </c>
      <c r="L40" s="26">
        <v>0.87949260000000007</v>
      </c>
    </row>
    <row r="41" spans="1:15" ht="28.2" thickBot="1" x14ac:dyDescent="0.35">
      <c r="A41" s="3" t="s">
        <v>49</v>
      </c>
      <c r="B41" s="5"/>
      <c r="C41" s="5"/>
      <c r="D41" s="4"/>
      <c r="E41" s="5"/>
      <c r="F41" s="5"/>
      <c r="G41" s="5"/>
      <c r="H41" s="5"/>
      <c r="I41" s="5"/>
      <c r="J41" s="10">
        <v>179.8200332472</v>
      </c>
      <c r="L41" s="43" t="s">
        <v>85</v>
      </c>
      <c r="M41" s="17" t="s">
        <v>79</v>
      </c>
      <c r="N41" s="16" t="s">
        <v>81</v>
      </c>
      <c r="O41" s="18" t="s">
        <v>80</v>
      </c>
    </row>
    <row r="42" spans="1:15" ht="15" thickBot="1" x14ac:dyDescent="0.35">
      <c r="A42" t="s">
        <v>98</v>
      </c>
      <c r="I42" s="27" t="s">
        <v>58</v>
      </c>
      <c r="J42" s="50">
        <v>539.94639706465239</v>
      </c>
      <c r="L42" s="19">
        <v>80</v>
      </c>
      <c r="M42" s="9">
        <v>0.33599999999999997</v>
      </c>
      <c r="N42" s="9">
        <v>991.17</v>
      </c>
      <c r="O42" s="9">
        <v>0.33303311999999996</v>
      </c>
    </row>
    <row r="43" spans="1:15" ht="15" thickBot="1" x14ac:dyDescent="0.35">
      <c r="I43" s="27" t="s">
        <v>59</v>
      </c>
      <c r="J43" s="51">
        <v>89.991066177442065</v>
      </c>
    </row>
    <row r="44" spans="1:15" ht="15" thickBot="1" x14ac:dyDescent="0.35">
      <c r="I44" s="27" t="s">
        <v>82</v>
      </c>
      <c r="J44" s="52">
        <v>15.513306913584888</v>
      </c>
    </row>
    <row r="47" spans="1:15" x14ac:dyDescent="0.3">
      <c r="A47" t="s">
        <v>97</v>
      </c>
    </row>
    <row r="48" spans="1:15" x14ac:dyDescent="0.3">
      <c r="A48" s="67" t="s">
        <v>49</v>
      </c>
      <c r="B48" s="68"/>
      <c r="C48" s="68"/>
      <c r="D48" s="69"/>
      <c r="E48" s="68"/>
      <c r="F48" s="68"/>
      <c r="G48" s="68"/>
      <c r="H48" s="68"/>
      <c r="I48" s="68"/>
      <c r="J48" s="70">
        <v>143.62179331200002</v>
      </c>
    </row>
    <row r="49" spans="9:10" ht="15" thickBot="1" x14ac:dyDescent="0.35">
      <c r="I49" s="36" t="s">
        <v>58</v>
      </c>
      <c r="J49" s="66">
        <v>431.25378434433202</v>
      </c>
    </row>
    <row r="50" spans="9:10" ht="15" thickBot="1" x14ac:dyDescent="0.35">
      <c r="I50" s="36" t="s">
        <v>59</v>
      </c>
      <c r="J50" s="48">
        <v>71.875630724055341</v>
      </c>
    </row>
  </sheetData>
  <mergeCells count="8">
    <mergeCell ref="Q1:Q2"/>
    <mergeCell ref="S1:S2"/>
    <mergeCell ref="T1:T2"/>
    <mergeCell ref="Q16:S16"/>
    <mergeCell ref="A1:A2"/>
    <mergeCell ref="B1:B2"/>
    <mergeCell ref="E1:E2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20a_Prot1_ACN</vt:lpstr>
      <vt:lpstr>20a_Prot1_ACN_Cleav_Included</vt:lpstr>
      <vt:lpstr>20a_Prot2_ACN</vt:lpstr>
      <vt:lpstr>20a_Prot2_ACN_Cleav_Included</vt:lpstr>
      <vt:lpstr>20a_Prot3_ACN</vt:lpstr>
      <vt:lpstr>20a_Prot3_ACN_Cleav_Included</vt:lpstr>
      <vt:lpstr>20a_Prot1_notgreen</vt:lpstr>
      <vt:lpstr>2oa_Prot2_notgreen</vt:lpstr>
      <vt:lpstr>20a_Prot3_notgreen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Ferrazzano</dc:creator>
  <cp:lastModifiedBy>Amir Djalali</cp:lastModifiedBy>
  <dcterms:created xsi:type="dcterms:W3CDTF">2025-11-20T16:10:43Z</dcterms:created>
  <dcterms:modified xsi:type="dcterms:W3CDTF">2026-05-20T10:40:04Z</dcterms:modified>
</cp:coreProperties>
</file>